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mindaugas.dabuzinska\KRS keliu skyrius\Objektai\J.Lukšos g takakas su via lietuva\1933 luksos takas\1933 J.Lukšos g. (papr. remontas) 1,50-2,02 (4infra.LT)\Pirkimas\"/>
    </mc:Choice>
  </mc:AlternateContent>
  <xr:revisionPtr revIDLastSave="0" documentId="13_ncr:1_{ED4440C6-90DB-49A7-A972-5D17061A9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siesikimo dailis" sheetId="1" r:id="rId1"/>
    <sheet name="Elektrotechnikos dalis" sheetId="3" r:id="rId2"/>
    <sheet name="Santrauka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8" i="1" l="1"/>
  <c r="H27" i="1"/>
  <c r="H34" i="3"/>
  <c r="H29" i="3"/>
  <c r="H25" i="3"/>
  <c r="H21" i="3"/>
  <c r="H22" i="3"/>
  <c r="H6" i="3"/>
  <c r="H7" i="3"/>
  <c r="H14" i="3"/>
  <c r="H13" i="3"/>
  <c r="H5" i="3"/>
  <c r="H8" i="3"/>
  <c r="H9" i="3"/>
  <c r="H10" i="3"/>
  <c r="H11" i="3"/>
  <c r="H12" i="3"/>
  <c r="H15" i="3"/>
  <c r="H16" i="3"/>
  <c r="H17" i="3"/>
  <c r="H18" i="3"/>
  <c r="H19" i="3"/>
  <c r="H20" i="3"/>
  <c r="H23" i="3"/>
  <c r="H24" i="3"/>
  <c r="H26" i="3"/>
  <c r="H27" i="3"/>
  <c r="H28" i="3"/>
  <c r="H31" i="1"/>
  <c r="H32" i="1"/>
  <c r="H33" i="1"/>
  <c r="H34" i="1"/>
  <c r="H35" i="1"/>
  <c r="H36" i="1"/>
  <c r="H39" i="1"/>
  <c r="H40" i="1"/>
  <c r="H41" i="1"/>
  <c r="H44" i="1"/>
  <c r="H45" i="1"/>
  <c r="H46" i="1"/>
  <c r="H49" i="1"/>
  <c r="H50" i="1"/>
  <c r="H51" i="1"/>
  <c r="H52" i="1"/>
  <c r="H53" i="1"/>
  <c r="H54" i="1"/>
  <c r="H55" i="1"/>
  <c r="H56" i="1"/>
  <c r="H59" i="1"/>
  <c r="H60" i="1"/>
  <c r="H61" i="1"/>
  <c r="H62" i="1"/>
  <c r="H63" i="1"/>
  <c r="H64" i="1"/>
  <c r="H65" i="1"/>
  <c r="H66" i="1"/>
  <c r="H69" i="1"/>
  <c r="H70" i="1"/>
  <c r="H73" i="1"/>
  <c r="H74" i="1"/>
  <c r="H77" i="1"/>
  <c r="H78" i="1"/>
  <c r="H79" i="1"/>
  <c r="H80" i="1"/>
  <c r="H81" i="1"/>
  <c r="H84" i="1"/>
  <c r="H83" i="1"/>
  <c r="H76" i="1"/>
  <c r="H72" i="1"/>
  <c r="H68" i="1"/>
  <c r="H58" i="1"/>
  <c r="H48" i="1"/>
  <c r="H43" i="1"/>
  <c r="H38" i="1"/>
  <c r="H30" i="1"/>
  <c r="H18" i="1"/>
  <c r="H19" i="1"/>
  <c r="H20" i="1"/>
  <c r="H21" i="1"/>
  <c r="H22" i="1"/>
  <c r="H23" i="1"/>
  <c r="H24" i="1"/>
  <c r="H25" i="1"/>
  <c r="H17" i="1"/>
  <c r="H7" i="1"/>
  <c r="H8" i="1"/>
  <c r="H9" i="1"/>
  <c r="H10" i="1"/>
  <c r="H11" i="1"/>
  <c r="H12" i="1"/>
  <c r="H13" i="1"/>
  <c r="H14" i="1"/>
  <c r="H15" i="1"/>
  <c r="H6" i="1"/>
  <c r="H45" i="3"/>
  <c r="H44" i="3"/>
  <c r="H43" i="3"/>
  <c r="H42" i="3"/>
  <c r="H41" i="3"/>
  <c r="H40" i="3"/>
  <c r="H39" i="3"/>
  <c r="H38" i="3"/>
  <c r="H37" i="3"/>
  <c r="H36" i="3"/>
  <c r="H35" i="3"/>
  <c r="H33" i="3"/>
  <c r="H32" i="3"/>
  <c r="H31" i="3"/>
  <c r="H46" i="3" l="1"/>
  <c r="C5" i="5" l="1"/>
  <c r="H85" i="1" l="1"/>
  <c r="C4" i="5" s="1"/>
  <c r="C6" i="5" s="1"/>
  <c r="C7" i="5" s="1"/>
  <c r="C8" i="5" s="1"/>
</calcChain>
</file>

<file path=xl/sharedStrings.xml><?xml version="1.0" encoding="utf-8"?>
<sst xmlns="http://schemas.openxmlformats.org/spreadsheetml/2006/main" count="442" uniqueCount="262">
  <si>
    <t>Eil. Nr.</t>
  </si>
  <si>
    <t>Darbų pavadinimas</t>
  </si>
  <si>
    <t>Mato vnt.</t>
  </si>
  <si>
    <t>Kiekis</t>
  </si>
  <si>
    <t>Papildomi duomenys</t>
  </si>
  <si>
    <t>Kaina Eur</t>
  </si>
  <si>
    <t>Iš viso</t>
  </si>
  <si>
    <t>Žymuo</t>
  </si>
  <si>
    <t>km</t>
  </si>
  <si>
    <t>m</t>
  </si>
  <si>
    <t>Viso be PVM</t>
  </si>
  <si>
    <t>Susiekimo dalies kiekių žiniaraštis</t>
  </si>
  <si>
    <t>kompl.</t>
  </si>
  <si>
    <t>Elektrotechnikos dalies kiekių žiniaraštis</t>
  </si>
  <si>
    <r>
      <t xml:space="preserve">Vieneto kaina </t>
    </r>
    <r>
      <rPr>
        <b/>
        <sz val="10"/>
        <color rgb="FFFF0000"/>
        <rFont val="Times New Roman"/>
        <family val="1"/>
        <charset val="186"/>
      </rPr>
      <t>(Pildo tiekėjas)</t>
    </r>
  </si>
  <si>
    <t>DARBŲ KIEKIŲ ŽINIARAŠČIŲ SANTRAUKA</t>
  </si>
  <si>
    <t>Darbų kiekių žin. Nr.</t>
  </si>
  <si>
    <t>Žiniaraščio pavadinimas</t>
  </si>
  <si>
    <t>Vertė, EUR be PVM</t>
  </si>
  <si>
    <t>Elektrotechnikos dalis</t>
  </si>
  <si>
    <t>Iš viso žiniaraščiuose (Eur be PVM):</t>
  </si>
  <si>
    <t>Susisiekimo dalis</t>
  </si>
  <si>
    <t>PVM tarifas</t>
  </si>
  <si>
    <t>Iš viso žiniaraščiuose (Eur su PVM):</t>
  </si>
  <si>
    <t>Paruošiamieji darbai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</si>
  <si>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</si>
  <si>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</si>
  <si>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</si>
  <si>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</si>
  <si>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</si>
  <si>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</si>
  <si>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</si>
  <si>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</si>
  <si>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</si>
  <si>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</si>
  <si>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Kelio ašinės linijos nužymėjimas</t>
  </si>
  <si>
    <t>Asfaltbetonio dangos nufrezavimas freza su automatiniu
aukščio reguliavimu (h=0.04 m)</t>
  </si>
  <si>
    <t>Asfaltbetonio dangos nufrezavimas freza su automatiniu
aukščio reguliavimu (h=0.10 m)</t>
  </si>
  <si>
    <t>Asfalto dangos (važiuojamosios dalies) išvežimas Rangovo
pasirinktu atstumu. Skaičiavimuose vertinama 10 km atstumas</t>
  </si>
  <si>
    <t>Esamos tako dangos (asfalto) išardymas ir išvežimas į antrinių
atliekų aikštelė</t>
  </si>
  <si>
    <t>Betoninių plokščių dangos demontavimas ir išvežimas Rangovo
pasirinktu atstumu. Skaičiavimuose vertinama 10 km atstumas</t>
  </si>
  <si>
    <t>Esamų PVC d500 pralaidų išardymas ir išvežimas Rangovo
pasirinktu atstumu. Skaičiavimuose vertinama 10 km atstumas</t>
  </si>
  <si>
    <t>Esamų PVC d450 pralaidų išardymas ir išvežimas Rangovo
pasirinktu atstumu. Skaičiavimuose vertinama 10 km atstumas</t>
  </si>
  <si>
    <t>Esamų PVC d350 pralaidų išardymas ir išvežimas Rangovo
pasirinktu atstumu. Skaičiavimuose vertinama 10 km atstumas</t>
  </si>
  <si>
    <t>Betoninių kelio bordiūrų su betono pamatu demontavimas ir išvežimas Rangovo pasirinktu atstumu. Skaičiavimuose vertinama 10 km atstumas</t>
  </si>
  <si>
    <t>TS01</t>
  </si>
  <si>
    <t>m2</t>
  </si>
  <si>
    <t>Ties greičio mažinimo
kalneliais</t>
  </si>
  <si>
    <t>Žemės sankasos įrengimo darbai</t>
  </si>
  <si>
    <t>2.1.</t>
  </si>
  <si>
    <t>Dirvožemio vid. 10 cm pašalinimas, pakrovimas ir vežimas iki 1 km atstumu (sandėliavimui)</t>
  </si>
  <si>
    <t>TS03</t>
  </si>
  <si>
    <t>m3</t>
  </si>
  <si>
    <t>2.2.</t>
  </si>
  <si>
    <t>II gr. grunto ir esamos dangos pagrindo kasimas ekskavatoriumi
iškasoje ir pakrovimas į autosavivarčius</t>
  </si>
  <si>
    <t>2.3.</t>
  </si>
  <si>
    <t>Tinkamo žemės sankasos įrengimui grunto išvežimas 1 km
atstumu (sandėliavimui)</t>
  </si>
  <si>
    <t>2.4.</t>
  </si>
  <si>
    <t>Žemės sankasos viršaus ir lovio dugno planiravimas ir
sutankinimas mechanizuotu būdu</t>
  </si>
  <si>
    <t>2.5.</t>
  </si>
  <si>
    <t>Šlaitų planiravimas mechanizuotai (95%)</t>
  </si>
  <si>
    <t>2.6.</t>
  </si>
  <si>
    <t>Šlaitų planiravimas rankiniu būdu (5%)</t>
  </si>
  <si>
    <t>2.7.</t>
  </si>
  <si>
    <t>Šlaitų tvirtinimas dirvožemio sluoksniu, kurio storis h=0,10 m, paskleidžiant ir pasėjant žoles mechanizuotu būdu,  dirvožemį atsivežant iš sandėliavimo aikštelės rangovo įsivertintu atstumu</t>
  </si>
  <si>
    <t>-123 m3
dirvožemio</t>
  </si>
  <si>
    <t>2.8.</t>
  </si>
  <si>
    <t>Vejos įrengimas dirvožemio sluoksniu, kurio storis h=0,10 m, paskleidžiant ir pasėjant žoles mechanizuotu būdu,  dirvožemį
atsivežant iš sandėliavimo aikštelės rangovo įsivertintu atstumu</t>
  </si>
  <si>
    <t>TS04</t>
  </si>
  <si>
    <t>-10m3
dirvožemio</t>
  </si>
  <si>
    <t>2.9.</t>
  </si>
  <si>
    <t>Kelkraščio sutvirtinimas dirvožemiu (sluoksnio storis 10 cm)</t>
  </si>
  <si>
    <t>TS05</t>
  </si>
  <si>
    <t>-34 m3
dirvožemio</t>
  </si>
  <si>
    <t>Grįžtamosios medžiagos</t>
  </si>
  <si>
    <t xml:space="preserve"> Vandens nuvedimo darbai</t>
  </si>
  <si>
    <t>Asfalto dangos įrengimo darbai (Nuovažos II alternatyva)</t>
  </si>
  <si>
    <t>Asfalto dangos įrengimo darbai (Pėsčiųjų takas II alternatyva)</t>
  </si>
  <si>
    <t>Esamos autobusų sustojimo dangos įrengimas</t>
  </si>
  <si>
    <t>Vertikalaus kelio ženklinimo įrengimo darbai</t>
  </si>
  <si>
    <t>Horizontaliojo ženklinimo įrengimo darbai</t>
  </si>
  <si>
    <t>Kiti darbai</t>
  </si>
  <si>
    <r>
      <rPr>
        <sz val="12"/>
        <rFont val="Times New Roman"/>
        <family val="1"/>
      </rPr>
      <t>Tranšėjos kasimas ir užpylimas kabeliams (viso):</t>
    </r>
  </si>
  <si>
    <r>
      <rPr>
        <sz val="12"/>
        <rFont val="Times New Roman"/>
        <family val="1"/>
      </rPr>
      <t>m</t>
    </r>
  </si>
  <si>
    <r>
      <rPr>
        <sz val="12"/>
        <rFont val="Times New Roman"/>
        <family val="1"/>
      </rPr>
      <t>TS Nr. 15</t>
    </r>
  </si>
  <si>
    <r>
      <rPr>
        <sz val="12"/>
        <rFont val="Times New Roman"/>
        <family val="1"/>
      </rPr>
      <t>a) rankiniu būdu</t>
    </r>
  </si>
  <si>
    <r>
      <rPr>
        <sz val="12"/>
        <rFont val="Times New Roman"/>
        <family val="1"/>
      </rPr>
      <t>b) mechanizuotai</t>
    </r>
  </si>
  <si>
    <r>
      <rPr>
        <sz val="12"/>
        <rFont val="Times New Roman"/>
        <family val="1"/>
      </rPr>
      <t>d63-75 mm vamzdžio paklojimas (viso):</t>
    </r>
  </si>
  <si>
    <r>
      <rPr>
        <sz val="12"/>
        <rFont val="Times New Roman"/>
        <family val="1"/>
      </rPr>
      <t xml:space="preserve">TS Nr. 17
</t>
    </r>
    <r>
      <rPr>
        <sz val="12"/>
        <rFont val="Times New Roman"/>
        <family val="1"/>
      </rPr>
      <t>TS Nr. 18</t>
    </r>
  </si>
  <si>
    <r>
      <rPr>
        <sz val="12"/>
        <rFont val="Times New Roman"/>
        <family val="1"/>
      </rPr>
      <t>a) atvirai tranšėjose</t>
    </r>
  </si>
  <si>
    <r>
      <rPr>
        <sz val="12"/>
        <rFont val="Times New Roman"/>
        <family val="1"/>
      </rPr>
      <t>b) uždaru būdu</t>
    </r>
  </si>
  <si>
    <r>
      <rPr>
        <sz val="12"/>
        <rFont val="Times New Roman"/>
        <family val="1"/>
      </rPr>
      <t>Projektuojamų kabelių montavimas viso:</t>
    </r>
  </si>
  <si>
    <r>
      <rPr>
        <sz val="12"/>
        <rFont val="Times New Roman"/>
        <family val="1"/>
      </rPr>
      <t>TS Nr. 16</t>
    </r>
  </si>
  <si>
    <r>
      <rPr>
        <sz val="12"/>
        <rFont val="Times New Roman"/>
        <family val="1"/>
      </rPr>
      <t>a) d63-75 vamzdyje</t>
    </r>
  </si>
  <si>
    <r>
      <rPr>
        <sz val="12"/>
        <rFont val="Times New Roman"/>
        <family val="1"/>
      </rPr>
      <t>b) konstrukcijomis</t>
    </r>
  </si>
  <si>
    <r>
      <rPr>
        <sz val="12"/>
        <rFont val="Times New Roman"/>
        <family val="1"/>
      </rPr>
      <t>AVS montavimas</t>
    </r>
  </si>
  <si>
    <r>
      <rPr>
        <sz val="12"/>
        <rFont val="Times New Roman"/>
        <family val="1"/>
      </rPr>
      <t>kompl.</t>
    </r>
  </si>
  <si>
    <r>
      <rPr>
        <sz val="12"/>
        <rFont val="Times New Roman"/>
        <family val="1"/>
      </rPr>
      <t>TS Nr. 19</t>
    </r>
  </si>
  <si>
    <r>
      <rPr>
        <sz val="12"/>
        <rFont val="Times New Roman"/>
        <family val="1"/>
      </rPr>
      <t>Galinės vidaus movos kabeliui montavimas</t>
    </r>
  </si>
  <si>
    <r>
      <rPr>
        <sz val="12"/>
        <rFont val="Times New Roman"/>
        <family val="1"/>
      </rPr>
      <t>vnt.</t>
    </r>
  </si>
  <si>
    <r>
      <rPr>
        <sz val="12"/>
        <rFont val="Times New Roman"/>
        <family val="1"/>
      </rPr>
      <t>TS Nr. 22</t>
    </r>
  </si>
  <si>
    <r>
      <rPr>
        <sz val="12"/>
        <rFont val="Times New Roman"/>
        <family val="1"/>
      </rPr>
      <t>Šviestuvų stiebų pamato montavimas</t>
    </r>
  </si>
  <si>
    <r>
      <rPr>
        <sz val="12"/>
        <rFont val="Times New Roman"/>
        <family val="1"/>
      </rPr>
      <t>TS Nr. 20</t>
    </r>
  </si>
  <si>
    <r>
      <rPr>
        <sz val="12"/>
        <rFont val="Times New Roman"/>
        <family val="1"/>
      </rPr>
      <t>Šviestuvų stiebų montavimas</t>
    </r>
  </si>
  <si>
    <r>
      <rPr>
        <sz val="12"/>
        <rFont val="Times New Roman"/>
        <family val="1"/>
      </rPr>
      <t>Šviestuvų montavimas</t>
    </r>
  </si>
  <si>
    <r>
      <rPr>
        <sz val="12"/>
        <rFont val="Times New Roman"/>
        <family val="1"/>
      </rPr>
      <t>TS Nr. 21</t>
    </r>
  </si>
  <si>
    <r>
      <rPr>
        <sz val="12"/>
        <rFont val="Times New Roman"/>
        <family val="1"/>
      </rPr>
      <t>Atšakinių gnybtų montavimas</t>
    </r>
  </si>
  <si>
    <r>
      <rPr>
        <sz val="12"/>
        <rFont val="Times New Roman"/>
        <family val="1"/>
      </rPr>
      <t>Automatinio jungiklio montavimas</t>
    </r>
  </si>
  <si>
    <r>
      <rPr>
        <sz val="12"/>
        <rFont val="Times New Roman"/>
        <family val="1"/>
      </rPr>
      <t>Įž. laidininko iš juostinio plieno 30x4mm montavimas</t>
    </r>
  </si>
  <si>
    <r>
      <rPr>
        <sz val="12"/>
        <rFont val="Times New Roman"/>
        <family val="1"/>
      </rPr>
      <t>TS Nr. 23</t>
    </r>
  </si>
  <si>
    <r>
      <rPr>
        <sz val="12"/>
        <rFont val="Times New Roman"/>
        <family val="1"/>
      </rPr>
      <t>Įžeminimo kontūro įrengimas, R≤30Ω</t>
    </r>
  </si>
  <si>
    <r>
      <rPr>
        <sz val="12"/>
        <rFont val="Times New Roman"/>
        <family val="1"/>
      </rPr>
      <t>Įžeminimo kontūro įrengimas, R≤10Ω</t>
    </r>
  </si>
  <si>
    <r>
      <rPr>
        <sz val="12"/>
        <rFont val="Times New Roman"/>
        <family val="1"/>
      </rPr>
      <t>Įžeminimo kontūro varžos matavimas</t>
    </r>
  </si>
  <si>
    <r>
      <rPr>
        <sz val="12"/>
        <rFont val="Times New Roman"/>
        <family val="1"/>
      </rPr>
      <t>Signalinės juostos klojimas</t>
    </r>
  </si>
  <si>
    <r>
      <rPr>
        <sz val="12"/>
        <rFont val="Times New Roman"/>
        <family val="1"/>
      </rPr>
      <t>Kabelio izoliacijos varžos matavimas</t>
    </r>
  </si>
  <si>
    <r>
      <rPr>
        <sz val="12"/>
        <rFont val="Times New Roman"/>
        <family val="1"/>
      </rPr>
      <t>TS Nr. 24</t>
    </r>
  </si>
  <si>
    <r>
      <rPr>
        <sz val="12"/>
        <rFont val="Times New Roman"/>
        <family val="1"/>
      </rPr>
      <t>Kilpos fazė-nulis tariamosios varžos matavimas</t>
    </r>
  </si>
  <si>
    <r>
      <rPr>
        <sz val="12"/>
        <rFont val="Times New Roman"/>
        <family val="1"/>
      </rPr>
      <t>Išpildomosios nuotraukos atlikimas</t>
    </r>
  </si>
  <si>
    <t>4x25</t>
  </si>
  <si>
    <t>3x15</t>
  </si>
  <si>
    <t>I SKYRIUS. MONTAVIMO DARBAI</t>
  </si>
  <si>
    <t>II SKYRIUS. MEDŽIAGOS</t>
  </si>
  <si>
    <r>
      <rPr>
        <sz val="12"/>
        <rFont val="Times New Roman"/>
        <family val="1"/>
      </rPr>
      <t>AVS</t>
    </r>
  </si>
  <si>
    <r>
      <rPr>
        <sz val="12"/>
        <rFont val="Times New Roman"/>
        <family val="1"/>
      </rPr>
      <t>Automatiniai jungikliai</t>
    </r>
  </si>
  <si>
    <r>
      <rPr>
        <sz val="12"/>
        <rFont val="Times New Roman"/>
        <family val="1"/>
      </rPr>
      <t>Iki 1kV kabeliai</t>
    </r>
  </si>
  <si>
    <r>
      <rPr>
        <sz val="12"/>
        <rFont val="Times New Roman"/>
        <family val="1"/>
      </rPr>
      <t>Galinės movos kabeliui</t>
    </r>
  </si>
  <si>
    <r>
      <rPr>
        <sz val="12"/>
        <rFont val="Times New Roman"/>
        <family val="1"/>
      </rPr>
      <t>Šviestuvų stiebų pamatai (su apsauginėmis gumomis)</t>
    </r>
  </si>
  <si>
    <r>
      <rPr>
        <sz val="12"/>
        <rFont val="Times New Roman"/>
        <family val="1"/>
      </rPr>
      <t>Šviestuvų stiebai</t>
    </r>
  </si>
  <si>
    <r>
      <rPr>
        <sz val="12"/>
        <rFont val="Times New Roman"/>
        <family val="1"/>
      </rPr>
      <t>Gatvės apšvietimo LED šviestuvas</t>
    </r>
  </si>
  <si>
    <r>
      <rPr>
        <sz val="12"/>
        <rFont val="Times New Roman"/>
        <family val="1"/>
      </rPr>
      <t>Kontaktinė gnybtų grupė</t>
    </r>
  </si>
  <si>
    <r>
      <rPr>
        <sz val="12"/>
        <rFont val="Times New Roman"/>
        <family val="1"/>
      </rPr>
      <t>Kabelių signalinė juosta</t>
    </r>
  </si>
  <si>
    <r>
      <rPr>
        <sz val="12"/>
        <rFont val="Times New Roman"/>
        <family val="1"/>
      </rPr>
      <t>Atviru būdu žemėje klojami apsaugos vamzdžiai</t>
    </r>
  </si>
  <si>
    <r>
      <rPr>
        <sz val="12"/>
        <rFont val="Times New Roman"/>
        <family val="1"/>
      </rPr>
      <t>Uždaru būdu žemėje klojami apsaugos vamzdžiai</t>
    </r>
  </si>
  <si>
    <r>
      <rPr>
        <sz val="12"/>
        <rFont val="Times New Roman"/>
        <family val="1"/>
      </rPr>
      <t>Cinkuota plieninė juosta 30x4 mm</t>
    </r>
  </si>
  <si>
    <r>
      <rPr>
        <sz val="12"/>
        <rFont val="Times New Roman"/>
        <family val="1"/>
      </rPr>
      <t>Dirbtinis įžemintuvas -</t>
    </r>
  </si>
  <si>
    <r>
      <rPr>
        <sz val="12"/>
        <rFont val="Times New Roman"/>
        <family val="1"/>
      </rPr>
      <t>C-6A/1</t>
    </r>
  </si>
  <si>
    <r>
      <rPr>
        <sz val="12"/>
        <rFont val="Times New Roman"/>
        <family val="1"/>
      </rPr>
      <t>6m</t>
    </r>
  </si>
  <si>
    <r>
      <rPr>
        <sz val="12"/>
        <rFont val="Times New Roman"/>
        <family val="1"/>
      </rPr>
      <t>d63</t>
    </r>
  </si>
  <si>
    <r>
      <rPr>
        <sz val="12"/>
        <rFont val="Times New Roman"/>
        <family val="1"/>
      </rPr>
      <t>d75</t>
    </r>
  </si>
  <si>
    <t>4x25mm²</t>
  </si>
  <si>
    <t>3x1,5mm²</t>
  </si>
  <si>
    <t>R≤30Ω</t>
  </si>
  <si>
    <t>R≤10Ω</t>
  </si>
  <si>
    <r>
      <rPr>
        <sz val="12"/>
        <rFont val="Times New Roman"/>
        <family val="1"/>
      </rPr>
      <t>TS Nr. 1</t>
    </r>
  </si>
  <si>
    <t>TS Nr. 2</t>
  </si>
  <si>
    <t>TS Nr. 3</t>
  </si>
  <si>
    <r>
      <rPr>
        <sz val="12"/>
        <rFont val="Times New Roman"/>
        <family val="1"/>
      </rPr>
      <t>TS Nr. 10</t>
    </r>
  </si>
  <si>
    <r>
      <rPr>
        <sz val="12"/>
        <rFont val="Times New Roman"/>
        <family val="1"/>
      </rPr>
      <t>TS Nr. 11</t>
    </r>
  </si>
  <si>
    <r>
      <rPr>
        <sz val="12"/>
        <rFont val="Times New Roman"/>
        <family val="1"/>
      </rPr>
      <t>TS Nr. 13</t>
    </r>
  </si>
  <si>
    <r>
      <rPr>
        <sz val="12"/>
        <rFont val="Times New Roman"/>
        <family val="1"/>
      </rPr>
      <t>TS Nr. 9</t>
    </r>
  </si>
  <si>
    <r>
      <rPr>
        <sz val="12"/>
        <rFont val="Times New Roman"/>
        <family val="1"/>
      </rPr>
      <t>TS Nr. 7</t>
    </r>
  </si>
  <si>
    <r>
      <rPr>
        <sz val="12"/>
        <rFont val="Times New Roman"/>
        <family val="1"/>
      </rPr>
      <t>TS Nr. 5</t>
    </r>
  </si>
  <si>
    <r>
      <rPr>
        <sz val="12"/>
        <rFont val="Times New Roman"/>
        <family val="1"/>
      </rPr>
      <t>TS Nr. 6</t>
    </r>
  </si>
  <si>
    <r>
      <rPr>
        <sz val="12"/>
        <rFont val="Times New Roman"/>
        <family val="1"/>
      </rPr>
      <t>TS Nr. 14</t>
    </r>
  </si>
  <si>
    <t>TS Nr. 8</t>
  </si>
  <si>
    <t>TS Nr. 4</t>
  </si>
  <si>
    <t>Ne mažiau kaip -6 eur/m3</t>
  </si>
  <si>
    <t>Ne mažiau kaip -11,20 eur/m3</t>
  </si>
  <si>
    <t>Vnt</t>
  </si>
  <si>
    <t>vnt.</t>
  </si>
  <si>
    <t>3.1.</t>
  </si>
  <si>
    <t>Frezuoto asfalto granulės</t>
  </si>
  <si>
    <t>3.2.</t>
  </si>
  <si>
    <t>Nesurištas mineralinių medžiagų mišinys</t>
  </si>
  <si>
    <t>4.1.</t>
  </si>
  <si>
    <t>PP D-400 pralaidų po nuovažomis paklojimas</t>
  </si>
  <si>
    <t>TS10</t>
  </si>
  <si>
    <t>4.2.</t>
  </si>
  <si>
    <t>PVC D-400 pralaidų prailginimas</t>
  </si>
  <si>
    <t>4.3.</t>
  </si>
  <si>
    <t>PVC D-400 movos</t>
  </si>
  <si>
    <t>4.4.</t>
  </si>
  <si>
    <t>Sutankintas smėlio sluoksnis h=0,1 m po vamzdžiais</t>
  </si>
  <si>
    <t>4.5.</t>
  </si>
  <si>
    <t>Surenkamo antgalio PA-4 įrengimas</t>
  </si>
  <si>
    <t>4.6.</t>
  </si>
  <si>
    <r>
      <rPr>
        <sz val="11"/>
        <rFont val="Times New Roman"/>
        <family val="1"/>
        <charset val="186"/>
      </rPr>
      <t>Lietaus surinkimo šulinys 700</t>
    </r>
  </si>
  <si>
    <t>4.7.</t>
  </si>
  <si>
    <r>
      <rPr>
        <sz val="11"/>
        <rFont val="Times New Roman"/>
        <family val="1"/>
        <charset val="186"/>
      </rPr>
      <t>Plastikinis vamzdis PP 200</t>
    </r>
  </si>
  <si>
    <t>5.1.</t>
  </si>
  <si>
    <t>30 cm storio šalčiui atsparaus sluoksnio įrengimas</t>
  </si>
  <si>
    <t>5.2.</t>
  </si>
  <si>
    <t>20 cm skaldos pagrindo sluoksnio 0/45 įrengimas</t>
  </si>
  <si>
    <t>5.3.</t>
  </si>
  <si>
    <r>
      <rPr>
        <sz val="11"/>
        <rFont val="Times New Roman"/>
        <family val="1"/>
        <charset val="186"/>
      </rPr>
      <t>10 cm storio asfalto pagrindo-dangos sluoksnis iš mišinio AC 16
PD</t>
    </r>
  </si>
  <si>
    <t>TS07</t>
  </si>
  <si>
    <t>5.4.</t>
  </si>
  <si>
    <t>Atstatoma esama trinkelių danga</t>
  </si>
  <si>
    <t>TS06</t>
  </si>
  <si>
    <t>6.1.</t>
  </si>
  <si>
    <t>20 cm storio šalčiui atsparaus  sluoksnio įrengimas</t>
  </si>
  <si>
    <t>6.2.</t>
  </si>
  <si>
    <t>30 cm žvyro pagrindo sluoksnio 0/45 įrengimas</t>
  </si>
  <si>
    <t>6.3.</t>
  </si>
  <si>
    <t>6.4.</t>
  </si>
  <si>
    <t>7.1.</t>
  </si>
  <si>
    <t>27 cm storio šalčiui nejautrių medžiagų sluoksnio įrengimas</t>
  </si>
  <si>
    <t>7.2.</t>
  </si>
  <si>
    <t>7.3.</t>
  </si>
  <si>
    <r>
      <rPr>
        <sz val="11"/>
        <rFont val="Times New Roman"/>
        <family val="1"/>
        <charset val="186"/>
      </rPr>
      <t>8 cm storio asfalto pagrindo-dangos sluoksnis iš mišinio AC 16
PD</t>
    </r>
  </si>
  <si>
    <t>7.4.</t>
  </si>
  <si>
    <t>7.5.</t>
  </si>
  <si>
    <t>7.6.</t>
  </si>
  <si>
    <t>Sandarinimo juostos tarp asfalto dangos ir borto įrengimas</t>
  </si>
  <si>
    <t>7.7.</t>
  </si>
  <si>
    <r>
      <rPr>
        <sz val="11"/>
        <rFont val="Times New Roman"/>
        <family val="1"/>
        <charset val="186"/>
      </rPr>
      <t>8 cm   storio   betoninių   trinkelių   (su   vedamuoju   paviršiumi) dangos  įrengimas,  siūles  užpildant  nesurištuoju  mineralinių
medžiagų mišiniu 0/5</t>
    </r>
  </si>
  <si>
    <t>7.8.</t>
  </si>
  <si>
    <r>
      <rPr>
        <sz val="11"/>
        <rFont val="Times New Roman"/>
        <family val="1"/>
        <charset val="186"/>
      </rPr>
      <t>8 cm  storio  betoninių  trinkelių  (su  įspėjamuoju  paviršiumi) dangos  įrengimas,  siūles  užpildant  nesurištuoju  mineralinių
medžiagų mišiniu 0/5</t>
    </r>
  </si>
  <si>
    <t>7.9.</t>
  </si>
  <si>
    <t>3 cm  storio  pasluoksnio  iš  nesurištojo  mineralinių  medžiagų mišinio 0/5  įrengimas</t>
  </si>
  <si>
    <t>8.1.</t>
  </si>
  <si>
    <t>8.2.</t>
  </si>
  <si>
    <t>20 cm žvyro pagrindo sluoksnio 0/45 įrengimas</t>
  </si>
  <si>
    <t>8.3.</t>
  </si>
  <si>
    <t>8.4.</t>
  </si>
  <si>
    <t>8.5.</t>
  </si>
  <si>
    <t>8.6.</t>
  </si>
  <si>
    <t>8.7.</t>
  </si>
  <si>
    <r>
      <rPr>
        <sz val="11"/>
        <rFont val="Times New Roman"/>
        <family val="1"/>
        <charset val="186"/>
      </rPr>
      <t>8 cm   storio   betoninių   trinkelių   (su   vedamuoju   paviršiumi)
dangos  įrengimas,  siūles  užpildant  nesurištuoju  mineralinių medžiagų mišiniu 0/5</t>
    </r>
  </si>
  <si>
    <t>8.8.</t>
  </si>
  <si>
    <t>8.9.</t>
  </si>
  <si>
    <t>9.1.</t>
  </si>
  <si>
    <t>8 cm   storio   betoninių   trinkelių   dangos   įrengimas,   siūles užpildant nesurištuoju mineralinių medžiagų mišiniu 0/5</t>
  </si>
  <si>
    <t>9.2.</t>
  </si>
  <si>
    <t>8 cm  storio  betoninių  trinkelių  (su  įspėjamuoju  paviršiumi) dangos  įrengimas,  siūles  užpildant  nesurištuoju  mineralinių medžiagų mišiniu 0/5</t>
  </si>
  <si>
    <t>9.3.</t>
  </si>
  <si>
    <t>10.1.</t>
  </si>
  <si>
    <r>
      <rPr>
        <sz val="11"/>
        <rFont val="Times New Roman"/>
        <family val="1"/>
        <charset val="186"/>
      </rPr>
      <t>1 grupės kelio ženklo 151 (kraštinės ilgis l=700 mm) ant plieninės vamzdinės Ø76,1/2,0 mm atramos l=3900 mm ir
betoninių pamatų pastatymas. Atspindžio kl. RA2</t>
    </r>
  </si>
  <si>
    <t>TS09</t>
  </si>
  <si>
    <t>Vnt.</t>
  </si>
  <si>
    <t>10.2.</t>
  </si>
  <si>
    <r>
      <rPr>
        <sz val="11"/>
        <rFont val="Times New Roman"/>
        <family val="1"/>
        <charset val="186"/>
      </rPr>
      <t>1 grupės kelio ženklo 534 (kraštinės ilgis l=600 mm) ant plieninės vamzdinės Ø76,1/2,0 mm atramos l=3900 mm ir
betoninių pamatų pastatymas. Atspindžio kl. RA2</t>
    </r>
  </si>
  <si>
    <t>10.3.</t>
  </si>
  <si>
    <t>1 grupės kelio ženklo 533 (kraštinės ilgis l=600 mm) skydo įrengimas. Atspindžio kl. RA2</t>
  </si>
  <si>
    <t>Kartu su 534</t>
  </si>
  <si>
    <t>11.1.</t>
  </si>
  <si>
    <t>Siauros ištisinės linijos Nr. 1.1 įrengimas  (polimerinėmis medžiagomis)</t>
  </si>
  <si>
    <t>TS08</t>
  </si>
  <si>
    <t>11.2.</t>
  </si>
  <si>
    <t>Siauros brūkšninės linijos Nr. 1.7 įrengimas (polimerinėmis medžiagomis)</t>
  </si>
  <si>
    <t>11.3.</t>
  </si>
  <si>
    <t>Plati brūkšninė linija Nr. 1.22 įrengimas (polimerinėmis medžiagomis)</t>
  </si>
  <si>
    <t>11.4.</t>
  </si>
  <si>
    <t>Plačios ištisinės linijos Nr. 1.2 įrengimas  (polimerinėmis medžiagomis)</t>
  </si>
  <si>
    <t>11.5.</t>
  </si>
  <si>
    <t>Šachamtų tvarka išdėstyti langeliai 1.25 įrengimas (polimerinėmis medžiagomis)</t>
  </si>
  <si>
    <t>11.6.</t>
  </si>
  <si>
    <t>Pėsčiųjų perėja „zebras“ linijos Nr. 1.13.1 7 įrengimas (polimerinėmis medžiagomis)</t>
  </si>
  <si>
    <t>12.1.</t>
  </si>
  <si>
    <t>Geodezinės išpildomosios nuotraukos atlikimas</t>
  </si>
  <si>
    <t>ha</t>
  </si>
  <si>
    <t>12.2.</t>
  </si>
  <si>
    <t>Surenkamas apsauginis kabelių vamzdis d110</t>
  </si>
  <si>
    <r>
      <rPr>
        <vertAlign val="subscript"/>
        <sz val="11"/>
        <rFont val="Times New Roman"/>
        <family val="1"/>
        <charset val="186"/>
      </rPr>
      <t>m</t>
    </r>
    <r>
      <rPr>
        <sz val="11"/>
        <rFont val="Times New Roman"/>
        <family val="1"/>
        <charset val="186"/>
      </rPr>
      <t>3</t>
    </r>
  </si>
  <si>
    <r>
      <t xml:space="preserve">Vieneto kaina </t>
    </r>
    <r>
      <rPr>
        <b/>
        <sz val="11"/>
        <color rgb="FFFF0000"/>
        <rFont val="Times New Roman"/>
        <family val="1"/>
        <charset val="186"/>
      </rPr>
      <t>(Pildo tiekėjas)</t>
    </r>
  </si>
  <si>
    <r>
      <t xml:space="preserve"> m</t>
    </r>
    <r>
      <rPr>
        <vertAlign val="superscript"/>
        <sz val="11"/>
        <rFont val="Times New Roman"/>
        <family val="1"/>
        <charset val="186"/>
      </rPr>
      <t>3</t>
    </r>
  </si>
  <si>
    <r>
      <rPr>
        <vertAlign val="subscript"/>
        <sz val="11"/>
        <rFont val="Times New Roman"/>
        <family val="1"/>
        <charset val="186"/>
      </rPr>
      <t>m</t>
    </r>
    <r>
      <rPr>
        <sz val="11"/>
        <rFont val="Times New Roman"/>
        <family val="1"/>
        <charset val="186"/>
      </rPr>
      <t>2</t>
    </r>
  </si>
  <si>
    <r>
      <rPr>
        <sz val="11"/>
        <rFont val="Times New Roman"/>
        <family val="1"/>
        <charset val="186"/>
      </rPr>
      <t>Betoninių kelio bordiūrų 100x15x30 ant C20/25 betono pagrindo
įrengimas (1 m – 0,12 m</t>
    </r>
    <r>
      <rPr>
        <vertAlign val="superscript"/>
        <sz val="11"/>
        <rFont val="Times New Roman"/>
        <family val="1"/>
        <charset val="186"/>
      </rPr>
      <t xml:space="preserve">3 </t>
    </r>
    <r>
      <rPr>
        <sz val="11"/>
        <rFont val="Times New Roman"/>
        <family val="1"/>
        <charset val="186"/>
      </rPr>
      <t>betono)</t>
    </r>
  </si>
  <si>
    <r>
      <rPr>
        <sz val="11"/>
        <rFont val="Times New Roman"/>
        <family val="1"/>
        <charset val="186"/>
      </rPr>
      <t>Betoninių vejos bordiūrų 100x20x8 ant C20/25 betono pagrindo įrengimas (1 m – 0,12 m</t>
    </r>
    <r>
      <rPr>
        <vertAlign val="superscript"/>
        <sz val="11"/>
        <rFont val="Times New Roman"/>
        <family val="1"/>
        <charset val="186"/>
      </rPr>
      <t xml:space="preserve">3 </t>
    </r>
    <r>
      <rPr>
        <sz val="11"/>
        <rFont val="Times New Roman"/>
        <family val="1"/>
        <charset val="186"/>
      </rPr>
      <t>betono)</t>
    </r>
  </si>
  <si>
    <r>
      <rPr>
        <sz val="11"/>
        <rFont val="Times New Roman"/>
        <family val="1"/>
        <charset val="186"/>
      </rPr>
      <t>Betoninių kelio bordiūrų 100x15x30 ant C20/25 betono pagrindo įrengimas (1 m – 0,12 m</t>
    </r>
    <r>
      <rPr>
        <vertAlign val="superscript"/>
        <sz val="11"/>
        <rFont val="Times New Roman"/>
        <family val="1"/>
        <charset val="186"/>
      </rPr>
      <t xml:space="preserve">3 </t>
    </r>
    <r>
      <rPr>
        <sz val="11"/>
        <rFont val="Times New Roman"/>
        <family val="1"/>
        <charset val="186"/>
      </rPr>
      <t>betono)</t>
    </r>
  </si>
  <si>
    <t>Asfalto dangos įrengimo darbai (Nuovažos I alternatyva) (pildoma pasirinktinai  I arba II alternatyva)</t>
  </si>
  <si>
    <t>Asfalto dangos įrengimo darbai (Pėsčiųjų takas I alternatyva) (pildoma pasirinktinai  I arba II alternatyva)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</si>
</sst>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"/>
  </numFmts>
  <fonts count="25" x14ac:knownFonts="1">
    <font>
      <sz val="10"/>
      <color rgb="FF000000"/>
      <name val="Times New Roman"/>
      <charset val="204"/>
    </font>
    <font>
      <b/>
      <sz val="10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4"/>
      <color rgb="FF00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sz val="11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sz val="8"/>
      <name val="Times New Roman"/>
      <charset val="204"/>
    </font>
    <font>
      <sz val="12"/>
      <color rgb="FF000000"/>
      <name val="Times New Roman"/>
      <family val="2"/>
    </font>
    <font>
      <sz val="12"/>
      <name val="Times New Roman"/>
    </font>
    <font>
      <sz val="12"/>
      <name val="Times New Roman"/>
      <family val="1"/>
    </font>
    <font>
      <sz val="11"/>
      <name val="Times New Roman"/>
      <family val="1"/>
      <charset val="186"/>
    </font>
    <font>
      <vertAlign val="subscript"/>
      <sz val="1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color rgb="FF000000"/>
      <name val="Times New Roman"/>
      <family val="1"/>
      <charset val="186"/>
    </font>
    <font>
      <vertAlign val="superscript"/>
      <sz val="1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 applyNumberFormat="0" applyBorder="0" applyProtection="0"/>
  </cellStyleXfs>
  <cellXfs count="139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2" fontId="2" fillId="5" borderId="4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5" fillId="0" borderId="0" xfId="0" applyFont="1" applyAlignment="1">
      <alignment horizontal="center" vertical="top"/>
    </xf>
    <xf numFmtId="0" fontId="7" fillId="5" borderId="3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horizontal="left" wrapText="1"/>
    </xf>
    <xf numFmtId="0" fontId="2" fillId="5" borderId="4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center" wrapText="1"/>
    </xf>
    <xf numFmtId="0" fontId="15" fillId="0" borderId="8" xfId="0" applyFont="1" applyBorder="1" applyAlignment="1">
      <alignment horizontal="center" vertical="top" wrapText="1"/>
    </xf>
    <xf numFmtId="166" fontId="14" fillId="0" borderId="8" xfId="0" applyNumberFormat="1" applyFont="1" applyBorder="1" applyAlignment="1">
      <alignment horizontal="left" vertical="top" shrinkToFit="1"/>
    </xf>
    <xf numFmtId="0" fontId="15" fillId="0" borderId="11" xfId="0" applyFont="1" applyBorder="1" applyAlignment="1">
      <alignment horizontal="left" vertical="top" wrapText="1"/>
    </xf>
    <xf numFmtId="166" fontId="14" fillId="0" borderId="0" xfId="0" applyNumberFormat="1" applyFont="1" applyAlignment="1">
      <alignment horizontal="left" vertical="top" shrinkToFit="1"/>
    </xf>
    <xf numFmtId="166" fontId="14" fillId="0" borderId="11" xfId="0" applyNumberFormat="1" applyFont="1" applyBorder="1" applyAlignment="1">
      <alignment horizontal="left" vertical="top" shrinkToFit="1"/>
    </xf>
    <xf numFmtId="0" fontId="0" fillId="0" borderId="1" xfId="0" applyBorder="1" applyAlignment="1">
      <alignment horizontal="left" vertical="top"/>
    </xf>
    <xf numFmtId="0" fontId="15" fillId="0" borderId="11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6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1" fontId="14" fillId="0" borderId="8" xfId="0" applyNumberFormat="1" applyFont="1" applyBorder="1" applyAlignment="1">
      <alignment horizontal="center" vertical="center" shrinkToFi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5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166" fontId="14" fillId="0" borderId="12" xfId="0" applyNumberFormat="1" applyFont="1" applyBorder="1" applyAlignment="1">
      <alignment horizontal="left" vertical="top" shrinkToFit="1"/>
    </xf>
    <xf numFmtId="166" fontId="14" fillId="0" borderId="15" xfId="0" applyNumberFormat="1" applyFont="1" applyBorder="1" applyAlignment="1">
      <alignment horizontal="left" vertical="top" shrinkToFit="1"/>
    </xf>
    <xf numFmtId="166" fontId="14" fillId="0" borderId="9" xfId="0" applyNumberFormat="1" applyFont="1" applyBorder="1" applyAlignment="1">
      <alignment horizontal="left" vertical="top" shrinkToFit="1"/>
    </xf>
    <xf numFmtId="166" fontId="14" fillId="0" borderId="12" xfId="0" applyNumberFormat="1" applyFont="1" applyBorder="1" applyAlignment="1">
      <alignment horizontal="left" vertical="center" shrinkToFit="1"/>
    </xf>
    <xf numFmtId="166" fontId="14" fillId="0" borderId="15" xfId="0" applyNumberFormat="1" applyFont="1" applyBorder="1" applyAlignment="1">
      <alignment horizontal="left" vertical="center" shrinkToFit="1"/>
    </xf>
    <xf numFmtId="166" fontId="14" fillId="0" borderId="9" xfId="0" applyNumberFormat="1" applyFont="1" applyBorder="1" applyAlignment="1">
      <alignment horizontal="left" vertical="center" shrinkToFit="1"/>
    </xf>
    <xf numFmtId="0" fontId="8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 indent="5"/>
    </xf>
    <xf numFmtId="0" fontId="7" fillId="5" borderId="3" xfId="0" applyFont="1" applyFill="1" applyBorder="1" applyAlignment="1">
      <alignment horizontal="left" vertical="center" wrapText="1" indent="5"/>
    </xf>
    <xf numFmtId="0" fontId="11" fillId="3" borderId="1" xfId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0" fontId="17" fillId="0" borderId="8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left" vertical="top" wrapText="1"/>
    </xf>
    <xf numFmtId="2" fontId="19" fillId="0" borderId="11" xfId="0" applyNumberFormat="1" applyFont="1" applyBorder="1" applyAlignment="1">
      <alignment horizontal="center" vertical="top" shrinkToFit="1"/>
    </xf>
    <xf numFmtId="1" fontId="19" fillId="0" borderId="11" xfId="0" applyNumberFormat="1" applyFont="1" applyBorder="1" applyAlignment="1">
      <alignment horizontal="center" vertical="top" shrinkToFit="1"/>
    </xf>
    <xf numFmtId="1" fontId="19" fillId="0" borderId="8" xfId="0" applyNumberFormat="1" applyFont="1" applyBorder="1" applyAlignment="1">
      <alignment horizontal="center" vertical="top" shrinkToFit="1"/>
    </xf>
    <xf numFmtId="0" fontId="17" fillId="0" borderId="8" xfId="0" applyFont="1" applyBorder="1" applyAlignment="1">
      <alignment horizontal="left" vertical="top" wrapText="1" indent="1"/>
    </xf>
    <xf numFmtId="165" fontId="19" fillId="0" borderId="11" xfId="0" applyNumberFormat="1" applyFont="1" applyBorder="1" applyAlignment="1">
      <alignment horizontal="center" vertical="top" shrinkToFit="1"/>
    </xf>
    <xf numFmtId="165" fontId="19" fillId="0" borderId="8" xfId="0" applyNumberFormat="1" applyFont="1" applyBorder="1" applyAlignment="1">
      <alignment horizontal="center" vertical="top" shrinkToFi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9" fillId="0" borderId="0" xfId="0" applyFont="1" applyAlignment="1">
      <alignment horizontal="left" vertical="top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2" fillId="0" borderId="5" xfId="0" applyFont="1" applyBorder="1" applyAlignment="1">
      <alignment vertical="top"/>
    </xf>
    <xf numFmtId="0" fontId="22" fillId="0" borderId="5" xfId="0" applyFont="1" applyBorder="1" applyAlignment="1">
      <alignment vertical="top" wrapText="1"/>
    </xf>
    <xf numFmtId="0" fontId="22" fillId="0" borderId="5" xfId="0" applyFont="1" applyBorder="1" applyAlignment="1">
      <alignment horizontal="center" vertical="center" wrapText="1"/>
    </xf>
    <xf numFmtId="2" fontId="22" fillId="0" borderId="5" xfId="0" applyNumberFormat="1" applyFont="1" applyBorder="1" applyAlignment="1">
      <alignment horizontal="center" vertical="center" wrapText="1"/>
    </xf>
    <xf numFmtId="0" fontId="23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 wrapText="1"/>
    </xf>
    <xf numFmtId="2" fontId="19" fillId="5" borderId="3" xfId="0" applyNumberFormat="1" applyFont="1" applyFill="1" applyBorder="1" applyAlignment="1">
      <alignment horizontal="center" vertical="center" wrapText="1"/>
    </xf>
    <xf numFmtId="0" fontId="22" fillId="5" borderId="3" xfId="0" applyFont="1" applyFill="1" applyBorder="1" applyAlignment="1">
      <alignment vertical="top" wrapText="1"/>
    </xf>
    <xf numFmtId="0" fontId="22" fillId="5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2" fontId="19" fillId="0" borderId="1" xfId="0" quotePrefix="1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top" wrapText="1"/>
    </xf>
    <xf numFmtId="0" fontId="19" fillId="5" borderId="3" xfId="0" applyFont="1" applyFill="1" applyBorder="1" applyAlignment="1">
      <alignment horizontal="center" vertical="center"/>
    </xf>
    <xf numFmtId="2" fontId="19" fillId="5" borderId="4" xfId="0" applyNumberFormat="1" applyFont="1" applyFill="1" applyBorder="1" applyAlignment="1">
      <alignment horizontal="center" vertical="center"/>
    </xf>
    <xf numFmtId="0" fontId="19" fillId="0" borderId="8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19" fillId="0" borderId="0" xfId="0" applyFont="1" applyAlignment="1">
      <alignment vertical="top"/>
    </xf>
    <xf numFmtId="0" fontId="19" fillId="0" borderId="1" xfId="0" applyFont="1" applyBorder="1" applyAlignment="1">
      <alignment vertical="center" wrapText="1"/>
    </xf>
    <xf numFmtId="0" fontId="19" fillId="0" borderId="8" xfId="0" applyFont="1" applyBorder="1" applyAlignment="1">
      <alignment horizontal="left" vertical="top" wrapText="1"/>
    </xf>
    <xf numFmtId="0" fontId="19" fillId="0" borderId="8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22" fillId="0" borderId="5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wrapText="1"/>
    </xf>
    <xf numFmtId="49" fontId="19" fillId="0" borderId="0" xfId="0" applyNumberFormat="1" applyFont="1" applyAlignment="1">
      <alignment horizontal="center" vertical="top"/>
    </xf>
    <xf numFmtId="0" fontId="11" fillId="5" borderId="0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</cellXfs>
  <cellStyles count="2">
    <cellStyle name="Įprastas" xfId="0" builtinId="0"/>
    <cellStyle name="Normal 2 2" xfId="1" xr:uid="{16FD8914-D160-40B3-9926-CB2B9A8F06B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apas1"/>
  <dimension ref="A1:L85"/>
  <sheetViews>
    <sheetView tabSelected="1" zoomScale="90" zoomScaleNormal="90" workbookViewId="0">
      <selection activeCell="K12" sqref="K12"/>
    </sheetView>
  </sheetViews>
  <sheetFormatPr defaultRowHeight="15" x14ac:dyDescent="0.2"/>
  <cols>
    <col min="1" max="1" width="7.33203125" style="131" customWidth="1"/>
    <col min="2" max="2" width="59.1640625" style="96" customWidth="1"/>
    <col min="3" max="3" width="12.6640625" style="136" customWidth="1"/>
    <col min="4" max="4" width="10.5" style="132" customWidth="1"/>
    <col min="5" max="5" width="14.5" style="133" customWidth="1"/>
    <col min="6" max="6" width="21.1640625" style="132" customWidth="1"/>
    <col min="7" max="7" width="17.1640625" style="132" customWidth="1"/>
    <col min="8" max="8" width="13.6640625" style="132" customWidth="1"/>
    <col min="9" max="13" width="9.33203125" style="96"/>
    <col min="14" max="14" width="9.6640625" style="96" bestFit="1" customWidth="1"/>
    <col min="15" max="16384" width="9.33203125" style="96"/>
  </cols>
  <sheetData>
    <row r="1" spans="1:8" x14ac:dyDescent="0.2">
      <c r="A1" s="93" t="s">
        <v>11</v>
      </c>
      <c r="B1" s="94"/>
      <c r="C1" s="94"/>
      <c r="D1" s="94"/>
      <c r="E1" s="94"/>
      <c r="F1" s="94"/>
      <c r="G1" s="94"/>
      <c r="H1" s="95"/>
    </row>
    <row r="2" spans="1:8" x14ac:dyDescent="0.2">
      <c r="A2" s="97" t="s">
        <v>0</v>
      </c>
      <c r="B2" s="98" t="s">
        <v>1</v>
      </c>
      <c r="C2" s="97" t="s">
        <v>7</v>
      </c>
      <c r="D2" s="98" t="s">
        <v>2</v>
      </c>
      <c r="E2" s="99" t="s">
        <v>3</v>
      </c>
      <c r="F2" s="98" t="s">
        <v>4</v>
      </c>
      <c r="G2" s="100" t="s">
        <v>5</v>
      </c>
      <c r="H2" s="100"/>
    </row>
    <row r="3" spans="1:8" ht="42.75" x14ac:dyDescent="0.2">
      <c r="A3" s="97"/>
      <c r="B3" s="98"/>
      <c r="C3" s="97"/>
      <c r="D3" s="98"/>
      <c r="E3" s="99"/>
      <c r="F3" s="98"/>
      <c r="G3" s="101" t="s">
        <v>254</v>
      </c>
      <c r="H3" s="102" t="s">
        <v>6</v>
      </c>
    </row>
    <row r="4" spans="1:8" ht="17.25" customHeight="1" x14ac:dyDescent="0.2">
      <c r="A4" s="103"/>
      <c r="B4" s="104"/>
      <c r="C4" s="134"/>
      <c r="D4" s="105"/>
      <c r="E4" s="106"/>
      <c r="F4" s="104"/>
      <c r="G4" s="104"/>
      <c r="H4" s="104"/>
    </row>
    <row r="5" spans="1:8" x14ac:dyDescent="0.2">
      <c r="A5" s="107">
        <v>1</v>
      </c>
      <c r="B5" s="108" t="s">
        <v>24</v>
      </c>
      <c r="C5" s="109"/>
      <c r="D5" s="110"/>
      <c r="E5" s="111"/>
      <c r="F5" s="112"/>
      <c r="G5" s="112"/>
      <c r="H5" s="113"/>
    </row>
    <row r="6" spans="1:8" x14ac:dyDescent="0.2">
      <c r="A6" s="115" t="s">
        <v>25</v>
      </c>
      <c r="B6" s="114" t="s">
        <v>35</v>
      </c>
      <c r="C6" s="115" t="s">
        <v>45</v>
      </c>
      <c r="D6" s="115" t="s">
        <v>8</v>
      </c>
      <c r="E6" s="116">
        <v>0.53400000000000003</v>
      </c>
      <c r="F6" s="115"/>
      <c r="G6" s="117"/>
      <c r="H6" s="118">
        <f>+ROUND(G6*E6,2)</f>
        <v>0</v>
      </c>
    </row>
    <row r="7" spans="1:8" ht="30" x14ac:dyDescent="0.2">
      <c r="A7" s="115" t="s">
        <v>26</v>
      </c>
      <c r="B7" s="114" t="s">
        <v>36</v>
      </c>
      <c r="C7" s="115" t="s">
        <v>45</v>
      </c>
      <c r="D7" s="115" t="s">
        <v>46</v>
      </c>
      <c r="E7" s="119">
        <v>31</v>
      </c>
      <c r="F7" s="115"/>
      <c r="G7" s="117"/>
      <c r="H7" s="118">
        <f t="shared" ref="H7:H28" si="0">+ROUND(G7*E7,2)</f>
        <v>0</v>
      </c>
    </row>
    <row r="8" spans="1:8" ht="45" x14ac:dyDescent="0.2">
      <c r="A8" s="115" t="s">
        <v>27</v>
      </c>
      <c r="B8" s="114" t="s">
        <v>37</v>
      </c>
      <c r="C8" s="115" t="s">
        <v>45</v>
      </c>
      <c r="D8" s="115" t="s">
        <v>46</v>
      </c>
      <c r="E8" s="116">
        <v>127</v>
      </c>
      <c r="F8" s="115" t="s">
        <v>47</v>
      </c>
      <c r="G8" s="117"/>
      <c r="H8" s="118">
        <f t="shared" si="0"/>
        <v>0</v>
      </c>
    </row>
    <row r="9" spans="1:8" ht="60" x14ac:dyDescent="0.2">
      <c r="A9" s="115" t="s">
        <v>28</v>
      </c>
      <c r="B9" s="114" t="s">
        <v>38</v>
      </c>
      <c r="C9" s="115" t="s">
        <v>45</v>
      </c>
      <c r="D9" s="115" t="s">
        <v>52</v>
      </c>
      <c r="E9" s="116">
        <v>13.9</v>
      </c>
      <c r="F9" s="115"/>
      <c r="G9" s="117"/>
      <c r="H9" s="118">
        <f t="shared" si="0"/>
        <v>0</v>
      </c>
    </row>
    <row r="10" spans="1:8" ht="45" x14ac:dyDescent="0.2">
      <c r="A10" s="115" t="s">
        <v>29</v>
      </c>
      <c r="B10" s="114" t="s">
        <v>39</v>
      </c>
      <c r="C10" s="115" t="s">
        <v>45</v>
      </c>
      <c r="D10" s="115" t="s">
        <v>46</v>
      </c>
      <c r="E10" s="116">
        <v>899</v>
      </c>
      <c r="F10" s="115"/>
      <c r="G10" s="117"/>
      <c r="H10" s="118">
        <f t="shared" si="0"/>
        <v>0</v>
      </c>
    </row>
    <row r="11" spans="1:8" ht="60" x14ac:dyDescent="0.2">
      <c r="A11" s="115" t="s">
        <v>30</v>
      </c>
      <c r="B11" s="114" t="s">
        <v>40</v>
      </c>
      <c r="C11" s="115" t="s">
        <v>45</v>
      </c>
      <c r="D11" s="115" t="s">
        <v>46</v>
      </c>
      <c r="E11" s="116">
        <v>27</v>
      </c>
      <c r="F11" s="115"/>
      <c r="G11" s="117"/>
      <c r="H11" s="118">
        <f t="shared" si="0"/>
        <v>0</v>
      </c>
    </row>
    <row r="12" spans="1:8" ht="60" x14ac:dyDescent="0.2">
      <c r="A12" s="115" t="s">
        <v>31</v>
      </c>
      <c r="B12" s="114" t="s">
        <v>41</v>
      </c>
      <c r="C12" s="115" t="s">
        <v>45</v>
      </c>
      <c r="D12" s="120" t="s">
        <v>158</v>
      </c>
      <c r="E12" s="116">
        <v>2</v>
      </c>
      <c r="F12" s="115"/>
      <c r="G12" s="117"/>
      <c r="H12" s="118">
        <f t="shared" si="0"/>
        <v>0</v>
      </c>
    </row>
    <row r="13" spans="1:8" ht="60" x14ac:dyDescent="0.2">
      <c r="A13" s="115" t="s">
        <v>32</v>
      </c>
      <c r="B13" s="114" t="s">
        <v>42</v>
      </c>
      <c r="C13" s="115" t="s">
        <v>45</v>
      </c>
      <c r="D13" s="115" t="s">
        <v>158</v>
      </c>
      <c r="E13" s="116">
        <v>1</v>
      </c>
      <c r="F13" s="121"/>
      <c r="G13" s="138"/>
      <c r="H13" s="118">
        <f t="shared" si="0"/>
        <v>0</v>
      </c>
    </row>
    <row r="14" spans="1:8" ht="60" x14ac:dyDescent="0.2">
      <c r="A14" s="115" t="s">
        <v>33</v>
      </c>
      <c r="B14" s="114" t="s">
        <v>43</v>
      </c>
      <c r="C14" s="115" t="s">
        <v>45</v>
      </c>
      <c r="D14" s="120" t="s">
        <v>158</v>
      </c>
      <c r="E14" s="116">
        <v>1</v>
      </c>
      <c r="F14" s="115"/>
      <c r="G14" s="117"/>
      <c r="H14" s="118">
        <f t="shared" si="0"/>
        <v>0</v>
      </c>
    </row>
    <row r="15" spans="1:8" ht="45" x14ac:dyDescent="0.2">
      <c r="A15" s="115" t="s">
        <v>34</v>
      </c>
      <c r="B15" s="114" t="s">
        <v>44</v>
      </c>
      <c r="C15" s="115" t="s">
        <v>45</v>
      </c>
      <c r="D15" s="115" t="s">
        <v>9</v>
      </c>
      <c r="E15" s="116">
        <v>6</v>
      </c>
      <c r="F15" s="115"/>
      <c r="G15" s="117"/>
      <c r="H15" s="118">
        <f t="shared" si="0"/>
        <v>0</v>
      </c>
    </row>
    <row r="16" spans="1:8" x14ac:dyDescent="0.2">
      <c r="A16" s="107">
        <v>2</v>
      </c>
      <c r="B16" s="108" t="s">
        <v>48</v>
      </c>
      <c r="C16" s="109"/>
      <c r="D16" s="110"/>
      <c r="E16" s="111"/>
      <c r="F16" s="110"/>
      <c r="G16" s="122"/>
      <c r="H16" s="123"/>
    </row>
    <row r="17" spans="1:12" ht="30" x14ac:dyDescent="0.2">
      <c r="A17" s="115" t="s">
        <v>49</v>
      </c>
      <c r="B17" s="114" t="s">
        <v>50</v>
      </c>
      <c r="C17" s="115" t="s">
        <v>51</v>
      </c>
      <c r="D17" s="120" t="s">
        <v>52</v>
      </c>
      <c r="E17" s="116">
        <v>168</v>
      </c>
      <c r="F17" s="115"/>
      <c r="G17" s="117"/>
      <c r="H17" s="118">
        <f t="shared" si="0"/>
        <v>0</v>
      </c>
    </row>
    <row r="18" spans="1:12" ht="45" x14ac:dyDescent="0.2">
      <c r="A18" s="115" t="s">
        <v>53</v>
      </c>
      <c r="B18" s="114" t="s">
        <v>54</v>
      </c>
      <c r="C18" s="115" t="s">
        <v>51</v>
      </c>
      <c r="D18" s="120" t="s">
        <v>52</v>
      </c>
      <c r="E18" s="116">
        <v>1170</v>
      </c>
      <c r="F18" s="115"/>
      <c r="G18" s="117"/>
      <c r="H18" s="118">
        <f t="shared" si="0"/>
        <v>0</v>
      </c>
    </row>
    <row r="19" spans="1:12" ht="45" x14ac:dyDescent="0.2">
      <c r="A19" s="115" t="s">
        <v>55</v>
      </c>
      <c r="B19" s="114" t="s">
        <v>56</v>
      </c>
      <c r="C19" s="115" t="s">
        <v>51</v>
      </c>
      <c r="D19" s="120" t="s">
        <v>52</v>
      </c>
      <c r="E19" s="116">
        <v>1170</v>
      </c>
      <c r="F19" s="115"/>
      <c r="G19" s="117"/>
      <c r="H19" s="118">
        <f t="shared" si="0"/>
        <v>0</v>
      </c>
    </row>
    <row r="20" spans="1:12" ht="30" x14ac:dyDescent="0.2">
      <c r="A20" s="115" t="s">
        <v>57</v>
      </c>
      <c r="B20" s="114" t="s">
        <v>58</v>
      </c>
      <c r="C20" s="115" t="s">
        <v>51</v>
      </c>
      <c r="D20" s="120" t="s">
        <v>46</v>
      </c>
      <c r="E20" s="116">
        <v>2600</v>
      </c>
      <c r="F20" s="115"/>
      <c r="G20" s="117"/>
      <c r="H20" s="118">
        <f t="shared" si="0"/>
        <v>0</v>
      </c>
    </row>
    <row r="21" spans="1:12" x14ac:dyDescent="0.2">
      <c r="A21" s="115" t="s">
        <v>59</v>
      </c>
      <c r="B21" s="114" t="s">
        <v>60</v>
      </c>
      <c r="C21" s="115" t="s">
        <v>51</v>
      </c>
      <c r="D21" s="120" t="s">
        <v>46</v>
      </c>
      <c r="E21" s="116">
        <v>1095</v>
      </c>
      <c r="F21" s="115"/>
      <c r="G21" s="117"/>
      <c r="H21" s="118">
        <f t="shared" si="0"/>
        <v>0</v>
      </c>
    </row>
    <row r="22" spans="1:12" x14ac:dyDescent="0.2">
      <c r="A22" s="115" t="s">
        <v>61</v>
      </c>
      <c r="B22" s="114" t="s">
        <v>62</v>
      </c>
      <c r="C22" s="115" t="s">
        <v>51</v>
      </c>
      <c r="D22" s="120" t="s">
        <v>46</v>
      </c>
      <c r="E22" s="116">
        <v>113</v>
      </c>
      <c r="F22" s="121"/>
      <c r="G22" s="138"/>
      <c r="H22" s="118">
        <f t="shared" si="0"/>
        <v>0</v>
      </c>
    </row>
    <row r="23" spans="1:12" ht="60" x14ac:dyDescent="0.2">
      <c r="A23" s="115" t="s">
        <v>63</v>
      </c>
      <c r="B23" s="114" t="s">
        <v>64</v>
      </c>
      <c r="C23" s="115" t="s">
        <v>51</v>
      </c>
      <c r="D23" s="120" t="s">
        <v>46</v>
      </c>
      <c r="E23" s="116">
        <v>1231</v>
      </c>
      <c r="F23" s="115" t="s">
        <v>65</v>
      </c>
      <c r="G23" s="117"/>
      <c r="H23" s="118">
        <f t="shared" si="0"/>
        <v>0</v>
      </c>
    </row>
    <row r="24" spans="1:12" ht="75" x14ac:dyDescent="0.2">
      <c r="A24" s="115" t="s">
        <v>66</v>
      </c>
      <c r="B24" s="114" t="s">
        <v>67</v>
      </c>
      <c r="C24" s="115" t="s">
        <v>68</v>
      </c>
      <c r="D24" s="120" t="s">
        <v>46</v>
      </c>
      <c r="E24" s="116">
        <v>98</v>
      </c>
      <c r="F24" s="115" t="s">
        <v>69</v>
      </c>
      <c r="G24" s="117"/>
      <c r="H24" s="118">
        <f t="shared" si="0"/>
        <v>0</v>
      </c>
    </row>
    <row r="25" spans="1:12" ht="30" x14ac:dyDescent="0.2">
      <c r="A25" s="115" t="s">
        <v>70</v>
      </c>
      <c r="B25" s="114" t="s">
        <v>71</v>
      </c>
      <c r="C25" s="115" t="s">
        <v>72</v>
      </c>
      <c r="D25" s="120" t="s">
        <v>46</v>
      </c>
      <c r="E25" s="116">
        <v>333</v>
      </c>
      <c r="F25" s="115" t="s">
        <v>73</v>
      </c>
      <c r="G25" s="117"/>
      <c r="H25" s="118">
        <f t="shared" si="0"/>
        <v>0</v>
      </c>
    </row>
    <row r="26" spans="1:12" x14ac:dyDescent="0.2">
      <c r="A26" s="107">
        <v>3</v>
      </c>
      <c r="B26" s="108" t="s">
        <v>74</v>
      </c>
      <c r="C26" s="110"/>
      <c r="D26" s="110"/>
      <c r="E26" s="111"/>
      <c r="F26" s="110"/>
      <c r="G26" s="122"/>
      <c r="H26" s="123"/>
    </row>
    <row r="27" spans="1:12" ht="30" x14ac:dyDescent="0.2">
      <c r="A27" s="85" t="s">
        <v>160</v>
      </c>
      <c r="B27" s="86" t="s">
        <v>161</v>
      </c>
      <c r="C27" s="85" t="s">
        <v>45</v>
      </c>
      <c r="D27" s="124" t="s">
        <v>253</v>
      </c>
      <c r="E27" s="87">
        <v>13.94</v>
      </c>
      <c r="F27" s="125" t="s">
        <v>157</v>
      </c>
      <c r="G27" s="117"/>
      <c r="H27" s="118">
        <f>-ROUND(G27*E27,2)</f>
        <v>0</v>
      </c>
    </row>
    <row r="28" spans="1:12" ht="30" x14ac:dyDescent="0.2">
      <c r="A28" s="85" t="s">
        <v>162</v>
      </c>
      <c r="B28" s="86" t="s">
        <v>163</v>
      </c>
      <c r="C28" s="85" t="s">
        <v>45</v>
      </c>
      <c r="D28" s="124" t="s">
        <v>253</v>
      </c>
      <c r="E28" s="88">
        <v>1121</v>
      </c>
      <c r="F28" s="125" t="s">
        <v>156</v>
      </c>
      <c r="G28" s="117"/>
      <c r="H28" s="118">
        <f>-ROUND(G28*E28,2)</f>
        <v>0</v>
      </c>
      <c r="J28" s="126"/>
      <c r="K28" s="126"/>
      <c r="L28" s="126"/>
    </row>
    <row r="29" spans="1:12" x14ac:dyDescent="0.2">
      <c r="A29" s="107">
        <v>4</v>
      </c>
      <c r="B29" s="108" t="s">
        <v>75</v>
      </c>
      <c r="C29" s="109"/>
      <c r="D29" s="110"/>
      <c r="E29" s="111"/>
      <c r="F29" s="110"/>
      <c r="G29" s="122"/>
      <c r="H29" s="123"/>
    </row>
    <row r="30" spans="1:12" x14ac:dyDescent="0.2">
      <c r="A30" s="85" t="s">
        <v>164</v>
      </c>
      <c r="B30" s="86" t="s">
        <v>165</v>
      </c>
      <c r="C30" s="85" t="s">
        <v>166</v>
      </c>
      <c r="D30" s="85" t="s">
        <v>158</v>
      </c>
      <c r="E30" s="85">
        <v>6</v>
      </c>
      <c r="F30" s="115"/>
      <c r="G30" s="117"/>
      <c r="H30" s="118">
        <f t="shared" ref="H30:H36" si="1">+ROUND(G30*E30,2)</f>
        <v>0</v>
      </c>
    </row>
    <row r="31" spans="1:12" x14ac:dyDescent="0.2">
      <c r="A31" s="85" t="s">
        <v>167</v>
      </c>
      <c r="B31" s="86" t="s">
        <v>168</v>
      </c>
      <c r="C31" s="85" t="s">
        <v>166</v>
      </c>
      <c r="D31" s="85" t="s">
        <v>158</v>
      </c>
      <c r="E31" s="85">
        <v>2</v>
      </c>
      <c r="F31" s="127"/>
      <c r="G31" s="117"/>
      <c r="H31" s="118">
        <f t="shared" si="1"/>
        <v>0</v>
      </c>
    </row>
    <row r="32" spans="1:12" x14ac:dyDescent="0.2">
      <c r="A32" s="85" t="s">
        <v>169</v>
      </c>
      <c r="B32" s="86" t="s">
        <v>170</v>
      </c>
      <c r="C32" s="85" t="s">
        <v>166</v>
      </c>
      <c r="D32" s="85" t="s">
        <v>158</v>
      </c>
      <c r="E32" s="89">
        <v>2</v>
      </c>
      <c r="F32" s="127"/>
      <c r="G32" s="117"/>
      <c r="H32" s="118">
        <f t="shared" si="1"/>
        <v>0</v>
      </c>
    </row>
    <row r="33" spans="1:8" ht="18" x14ac:dyDescent="0.2">
      <c r="A33" s="85" t="s">
        <v>171</v>
      </c>
      <c r="B33" s="86" t="s">
        <v>172</v>
      </c>
      <c r="C33" s="85" t="s">
        <v>166</v>
      </c>
      <c r="D33" s="85" t="s">
        <v>255</v>
      </c>
      <c r="E33" s="85">
        <v>1.65</v>
      </c>
      <c r="F33" s="127"/>
      <c r="G33" s="117"/>
      <c r="H33" s="118">
        <f t="shared" si="1"/>
        <v>0</v>
      </c>
    </row>
    <row r="34" spans="1:8" x14ac:dyDescent="0.2">
      <c r="A34" s="85" t="s">
        <v>173</v>
      </c>
      <c r="B34" s="86" t="s">
        <v>174</v>
      </c>
      <c r="C34" s="85" t="s">
        <v>166</v>
      </c>
      <c r="D34" s="85" t="s">
        <v>158</v>
      </c>
      <c r="E34" s="89">
        <v>14</v>
      </c>
      <c r="F34" s="115"/>
      <c r="G34" s="117"/>
      <c r="H34" s="118">
        <f t="shared" si="1"/>
        <v>0</v>
      </c>
    </row>
    <row r="35" spans="1:8" x14ac:dyDescent="0.2">
      <c r="A35" s="85" t="s">
        <v>175</v>
      </c>
      <c r="B35" s="128" t="s">
        <v>176</v>
      </c>
      <c r="C35" s="85" t="s">
        <v>166</v>
      </c>
      <c r="D35" s="85" t="s">
        <v>158</v>
      </c>
      <c r="E35" s="89">
        <v>2</v>
      </c>
      <c r="F35" s="115"/>
      <c r="G35" s="117"/>
      <c r="H35" s="118">
        <f t="shared" si="1"/>
        <v>0</v>
      </c>
    </row>
    <row r="36" spans="1:8" x14ac:dyDescent="0.2">
      <c r="A36" s="85" t="s">
        <v>177</v>
      </c>
      <c r="B36" s="128" t="s">
        <v>178</v>
      </c>
      <c r="C36" s="85" t="s">
        <v>166</v>
      </c>
      <c r="D36" s="85" t="s">
        <v>158</v>
      </c>
      <c r="E36" s="85">
        <v>2</v>
      </c>
      <c r="F36" s="115"/>
      <c r="G36" s="117"/>
      <c r="H36" s="118">
        <f t="shared" si="1"/>
        <v>0</v>
      </c>
    </row>
    <row r="37" spans="1:8" ht="28.5" customHeight="1" x14ac:dyDescent="0.2">
      <c r="A37" s="107">
        <v>5</v>
      </c>
      <c r="B37" s="137" t="s">
        <v>260</v>
      </c>
      <c r="C37" s="137"/>
      <c r="D37" s="137"/>
      <c r="E37" s="137"/>
      <c r="F37" s="137"/>
      <c r="G37" s="122"/>
      <c r="H37" s="123"/>
    </row>
    <row r="38" spans="1:8" ht="16.5" x14ac:dyDescent="0.2">
      <c r="A38" s="86" t="s">
        <v>179</v>
      </c>
      <c r="B38" s="86" t="s">
        <v>180</v>
      </c>
      <c r="C38" s="85" t="s">
        <v>72</v>
      </c>
      <c r="D38" s="124" t="s">
        <v>253</v>
      </c>
      <c r="E38" s="88">
        <v>100</v>
      </c>
      <c r="F38" s="127"/>
      <c r="G38" s="117"/>
      <c r="H38" s="118">
        <f t="shared" ref="H38:H41" si="2">+ROUND(G38*E38,2)</f>
        <v>0</v>
      </c>
    </row>
    <row r="39" spans="1:8" ht="16.5" x14ac:dyDescent="0.2">
      <c r="A39" s="86" t="s">
        <v>181</v>
      </c>
      <c r="B39" s="86" t="s">
        <v>182</v>
      </c>
      <c r="C39" s="85" t="s">
        <v>72</v>
      </c>
      <c r="D39" s="124" t="s">
        <v>256</v>
      </c>
      <c r="E39" s="88">
        <v>243</v>
      </c>
      <c r="F39" s="127"/>
      <c r="G39" s="117"/>
      <c r="H39" s="118">
        <f t="shared" si="2"/>
        <v>0</v>
      </c>
    </row>
    <row r="40" spans="1:8" ht="45" x14ac:dyDescent="0.2">
      <c r="A40" s="86" t="s">
        <v>183</v>
      </c>
      <c r="B40" s="128" t="s">
        <v>184</v>
      </c>
      <c r="C40" s="85" t="s">
        <v>185</v>
      </c>
      <c r="D40" s="124" t="s">
        <v>256</v>
      </c>
      <c r="E40" s="88">
        <v>40</v>
      </c>
      <c r="F40" s="127"/>
      <c r="G40" s="117"/>
      <c r="H40" s="118">
        <f t="shared" si="2"/>
        <v>0</v>
      </c>
    </row>
    <row r="41" spans="1:8" ht="16.5" x14ac:dyDescent="0.2">
      <c r="A41" s="86" t="s">
        <v>186</v>
      </c>
      <c r="B41" s="86" t="s">
        <v>187</v>
      </c>
      <c r="C41" s="85" t="s">
        <v>188</v>
      </c>
      <c r="D41" s="124" t="s">
        <v>256</v>
      </c>
      <c r="E41" s="88">
        <v>20</v>
      </c>
      <c r="F41" s="127"/>
      <c r="G41" s="117"/>
      <c r="H41" s="118">
        <f t="shared" si="2"/>
        <v>0</v>
      </c>
    </row>
    <row r="42" spans="1:8" ht="28.5" x14ac:dyDescent="0.2">
      <c r="A42" s="107">
        <v>6</v>
      </c>
      <c r="B42" s="108" t="s">
        <v>76</v>
      </c>
      <c r="C42" s="109"/>
      <c r="D42" s="110"/>
      <c r="E42" s="111"/>
      <c r="F42" s="110"/>
      <c r="G42" s="122"/>
      <c r="H42" s="123"/>
    </row>
    <row r="43" spans="1:8" ht="16.5" x14ac:dyDescent="0.2">
      <c r="A43" s="86" t="s">
        <v>189</v>
      </c>
      <c r="B43" s="86" t="s">
        <v>190</v>
      </c>
      <c r="C43" s="85" t="s">
        <v>72</v>
      </c>
      <c r="D43" s="124" t="s">
        <v>253</v>
      </c>
      <c r="E43" s="89">
        <v>67</v>
      </c>
      <c r="F43" s="127"/>
      <c r="G43" s="117"/>
      <c r="H43" s="118">
        <f t="shared" ref="H43:H46" si="3">+ROUND(G43*E43,2)</f>
        <v>0</v>
      </c>
    </row>
    <row r="44" spans="1:8" ht="16.5" x14ac:dyDescent="0.2">
      <c r="A44" s="86" t="s">
        <v>191</v>
      </c>
      <c r="B44" s="86" t="s">
        <v>192</v>
      </c>
      <c r="C44" s="85" t="s">
        <v>72</v>
      </c>
      <c r="D44" s="124" t="s">
        <v>256</v>
      </c>
      <c r="E44" s="89">
        <v>243</v>
      </c>
      <c r="F44" s="127"/>
      <c r="G44" s="117"/>
      <c r="H44" s="118">
        <f t="shared" si="3"/>
        <v>0</v>
      </c>
    </row>
    <row r="45" spans="1:8" ht="45" x14ac:dyDescent="0.2">
      <c r="A45" s="86" t="s">
        <v>193</v>
      </c>
      <c r="B45" s="128" t="s">
        <v>184</v>
      </c>
      <c r="C45" s="85" t="s">
        <v>185</v>
      </c>
      <c r="D45" s="124" t="s">
        <v>256</v>
      </c>
      <c r="E45" s="89">
        <v>40</v>
      </c>
      <c r="F45" s="127"/>
      <c r="G45" s="117"/>
      <c r="H45" s="118">
        <f t="shared" si="3"/>
        <v>0</v>
      </c>
    </row>
    <row r="46" spans="1:8" ht="16.5" x14ac:dyDescent="0.2">
      <c r="A46" s="86" t="s">
        <v>194</v>
      </c>
      <c r="B46" s="86" t="s">
        <v>187</v>
      </c>
      <c r="C46" s="85" t="s">
        <v>188</v>
      </c>
      <c r="D46" s="124" t="s">
        <v>256</v>
      </c>
      <c r="E46" s="89">
        <v>20</v>
      </c>
      <c r="F46" s="127"/>
      <c r="G46" s="117"/>
      <c r="H46" s="118">
        <f t="shared" si="3"/>
        <v>0</v>
      </c>
    </row>
    <row r="47" spans="1:8" ht="29.25" customHeight="1" x14ac:dyDescent="0.2">
      <c r="A47" s="107">
        <v>7</v>
      </c>
      <c r="B47" s="137" t="s">
        <v>261</v>
      </c>
      <c r="C47" s="137"/>
      <c r="D47" s="137"/>
      <c r="E47" s="137"/>
      <c r="F47" s="137"/>
      <c r="G47" s="122"/>
      <c r="H47" s="123"/>
    </row>
    <row r="48" spans="1:8" ht="30" x14ac:dyDescent="0.2">
      <c r="A48" s="90" t="s">
        <v>195</v>
      </c>
      <c r="B48" s="86" t="s">
        <v>196</v>
      </c>
      <c r="C48" s="85" t="s">
        <v>72</v>
      </c>
      <c r="D48" s="124" t="s">
        <v>253</v>
      </c>
      <c r="E48" s="89">
        <v>861</v>
      </c>
      <c r="F48" s="127"/>
      <c r="G48" s="117"/>
      <c r="H48" s="118">
        <f t="shared" ref="H48:H56" si="4">+ROUND(G48*E48,2)</f>
        <v>0</v>
      </c>
    </row>
    <row r="49" spans="1:8" ht="16.5" x14ac:dyDescent="0.2">
      <c r="A49" s="90" t="s">
        <v>197</v>
      </c>
      <c r="B49" s="86" t="s">
        <v>182</v>
      </c>
      <c r="C49" s="85" t="s">
        <v>72</v>
      </c>
      <c r="D49" s="124" t="s">
        <v>256</v>
      </c>
      <c r="E49" s="89">
        <v>1251</v>
      </c>
      <c r="F49" s="127"/>
      <c r="G49" s="117"/>
      <c r="H49" s="118">
        <f t="shared" si="4"/>
        <v>0</v>
      </c>
    </row>
    <row r="50" spans="1:8" ht="45" x14ac:dyDescent="0.2">
      <c r="A50" s="90" t="s">
        <v>198</v>
      </c>
      <c r="B50" s="128" t="s">
        <v>199</v>
      </c>
      <c r="C50" s="85" t="s">
        <v>185</v>
      </c>
      <c r="D50" s="124" t="s">
        <v>256</v>
      </c>
      <c r="E50" s="89">
        <v>1251</v>
      </c>
      <c r="F50" s="127"/>
      <c r="G50" s="117"/>
      <c r="H50" s="118">
        <f t="shared" si="4"/>
        <v>0</v>
      </c>
    </row>
    <row r="51" spans="1:8" ht="48" x14ac:dyDescent="0.2">
      <c r="A51" s="90" t="s">
        <v>200</v>
      </c>
      <c r="B51" s="128" t="s">
        <v>257</v>
      </c>
      <c r="C51" s="85" t="s">
        <v>188</v>
      </c>
      <c r="D51" s="85" t="s">
        <v>9</v>
      </c>
      <c r="E51" s="89">
        <v>123</v>
      </c>
      <c r="F51" s="127"/>
      <c r="G51" s="117"/>
      <c r="H51" s="118">
        <f t="shared" si="4"/>
        <v>0</v>
      </c>
    </row>
    <row r="52" spans="1:8" ht="33" x14ac:dyDescent="0.2">
      <c r="A52" s="90" t="s">
        <v>201</v>
      </c>
      <c r="B52" s="128" t="s">
        <v>258</v>
      </c>
      <c r="C52" s="85" t="s">
        <v>188</v>
      </c>
      <c r="D52" s="85" t="s">
        <v>9</v>
      </c>
      <c r="E52" s="89">
        <v>1323</v>
      </c>
      <c r="F52" s="115"/>
      <c r="G52" s="117"/>
      <c r="H52" s="118">
        <f t="shared" si="4"/>
        <v>0</v>
      </c>
    </row>
    <row r="53" spans="1:8" ht="30" x14ac:dyDescent="0.2">
      <c r="A53" s="90" t="s">
        <v>202</v>
      </c>
      <c r="B53" s="86" t="s">
        <v>203</v>
      </c>
      <c r="C53" s="85" t="s">
        <v>188</v>
      </c>
      <c r="D53" s="85" t="s">
        <v>9</v>
      </c>
      <c r="E53" s="89">
        <v>123</v>
      </c>
      <c r="F53" s="121"/>
      <c r="G53" s="138"/>
      <c r="H53" s="118">
        <f t="shared" si="4"/>
        <v>0</v>
      </c>
    </row>
    <row r="54" spans="1:8" ht="60" x14ac:dyDescent="0.2">
      <c r="A54" s="90" t="s">
        <v>204</v>
      </c>
      <c r="B54" s="128" t="s">
        <v>205</v>
      </c>
      <c r="C54" s="85" t="s">
        <v>188</v>
      </c>
      <c r="D54" s="124" t="s">
        <v>256</v>
      </c>
      <c r="E54" s="89">
        <v>16</v>
      </c>
      <c r="F54" s="115"/>
      <c r="G54" s="117"/>
      <c r="H54" s="118">
        <f t="shared" si="4"/>
        <v>0</v>
      </c>
    </row>
    <row r="55" spans="1:8" ht="60" x14ac:dyDescent="0.2">
      <c r="A55" s="90" t="s">
        <v>206</v>
      </c>
      <c r="B55" s="128" t="s">
        <v>207</v>
      </c>
      <c r="C55" s="85" t="s">
        <v>188</v>
      </c>
      <c r="D55" s="124" t="s">
        <v>256</v>
      </c>
      <c r="E55" s="89">
        <v>17</v>
      </c>
      <c r="F55" s="115"/>
      <c r="G55" s="117"/>
      <c r="H55" s="118">
        <f t="shared" si="4"/>
        <v>0</v>
      </c>
    </row>
    <row r="56" spans="1:8" ht="30" x14ac:dyDescent="0.2">
      <c r="A56" s="90" t="s">
        <v>208</v>
      </c>
      <c r="B56" s="86" t="s">
        <v>209</v>
      </c>
      <c r="C56" s="85" t="s">
        <v>72</v>
      </c>
      <c r="D56" s="124" t="s">
        <v>256</v>
      </c>
      <c r="E56" s="89">
        <v>33</v>
      </c>
      <c r="F56" s="115"/>
      <c r="G56" s="117"/>
      <c r="H56" s="118">
        <f t="shared" si="4"/>
        <v>0</v>
      </c>
    </row>
    <row r="57" spans="1:8" ht="33.75" customHeight="1" x14ac:dyDescent="0.2">
      <c r="A57" s="107">
        <v>8</v>
      </c>
      <c r="B57" s="108" t="s">
        <v>77</v>
      </c>
      <c r="C57" s="109"/>
      <c r="D57" s="110"/>
      <c r="E57" s="111"/>
      <c r="F57" s="110"/>
      <c r="G57" s="122"/>
      <c r="H57" s="123"/>
    </row>
    <row r="58" spans="1:8" ht="30" x14ac:dyDescent="0.2">
      <c r="A58" s="90" t="s">
        <v>210</v>
      </c>
      <c r="B58" s="86" t="s">
        <v>196</v>
      </c>
      <c r="C58" s="85" t="s">
        <v>72</v>
      </c>
      <c r="D58" s="124" t="s">
        <v>253</v>
      </c>
      <c r="E58" s="89">
        <v>861</v>
      </c>
      <c r="F58" s="127"/>
      <c r="G58" s="117"/>
      <c r="H58" s="118">
        <f t="shared" ref="H58:H66" si="5">+ROUND(G58*E58,2)</f>
        <v>0</v>
      </c>
    </row>
    <row r="59" spans="1:8" ht="16.5" x14ac:dyDescent="0.2">
      <c r="A59" s="90" t="s">
        <v>211</v>
      </c>
      <c r="B59" s="86" t="s">
        <v>212</v>
      </c>
      <c r="C59" s="85" t="s">
        <v>72</v>
      </c>
      <c r="D59" s="124" t="s">
        <v>256</v>
      </c>
      <c r="E59" s="89">
        <v>1251</v>
      </c>
      <c r="F59" s="127"/>
      <c r="G59" s="117"/>
      <c r="H59" s="118">
        <f t="shared" si="5"/>
        <v>0</v>
      </c>
    </row>
    <row r="60" spans="1:8" ht="45" x14ac:dyDescent="0.2">
      <c r="A60" s="90" t="s">
        <v>213</v>
      </c>
      <c r="B60" s="128" t="s">
        <v>199</v>
      </c>
      <c r="C60" s="85" t="s">
        <v>185</v>
      </c>
      <c r="D60" s="124" t="s">
        <v>256</v>
      </c>
      <c r="E60" s="89">
        <v>1251</v>
      </c>
      <c r="F60" s="127"/>
      <c r="G60" s="117"/>
      <c r="H60" s="118">
        <f t="shared" si="5"/>
        <v>0</v>
      </c>
    </row>
    <row r="61" spans="1:8" ht="33" x14ac:dyDescent="0.2">
      <c r="A61" s="90" t="s">
        <v>214</v>
      </c>
      <c r="B61" s="128" t="s">
        <v>259</v>
      </c>
      <c r="C61" s="85" t="s">
        <v>188</v>
      </c>
      <c r="D61" s="85" t="s">
        <v>9</v>
      </c>
      <c r="E61" s="89">
        <v>123</v>
      </c>
      <c r="F61" s="127"/>
      <c r="G61" s="117"/>
      <c r="H61" s="118">
        <f t="shared" si="5"/>
        <v>0</v>
      </c>
    </row>
    <row r="62" spans="1:8" ht="33" x14ac:dyDescent="0.2">
      <c r="A62" s="90" t="s">
        <v>215</v>
      </c>
      <c r="B62" s="128" t="s">
        <v>258</v>
      </c>
      <c r="C62" s="85" t="s">
        <v>188</v>
      </c>
      <c r="D62" s="85" t="s">
        <v>9</v>
      </c>
      <c r="E62" s="89">
        <v>1323</v>
      </c>
      <c r="F62" s="115"/>
      <c r="G62" s="117"/>
      <c r="H62" s="118">
        <f t="shared" si="5"/>
        <v>0</v>
      </c>
    </row>
    <row r="63" spans="1:8" ht="30" x14ac:dyDescent="0.2">
      <c r="A63" s="90" t="s">
        <v>216</v>
      </c>
      <c r="B63" s="86" t="s">
        <v>203</v>
      </c>
      <c r="C63" s="85" t="s">
        <v>188</v>
      </c>
      <c r="D63" s="85" t="s">
        <v>9</v>
      </c>
      <c r="E63" s="89">
        <v>123</v>
      </c>
      <c r="F63" s="115"/>
      <c r="G63" s="117"/>
      <c r="H63" s="118">
        <f t="shared" si="5"/>
        <v>0</v>
      </c>
    </row>
    <row r="64" spans="1:8" ht="60" x14ac:dyDescent="0.2">
      <c r="A64" s="90" t="s">
        <v>217</v>
      </c>
      <c r="B64" s="128" t="s">
        <v>218</v>
      </c>
      <c r="C64" s="85" t="s">
        <v>188</v>
      </c>
      <c r="D64" s="124" t="s">
        <v>256</v>
      </c>
      <c r="E64" s="89">
        <v>16</v>
      </c>
      <c r="F64" s="115"/>
      <c r="G64" s="117"/>
      <c r="H64" s="118">
        <f t="shared" si="5"/>
        <v>0</v>
      </c>
    </row>
    <row r="65" spans="1:8" ht="60" x14ac:dyDescent="0.2">
      <c r="A65" s="90" t="s">
        <v>219</v>
      </c>
      <c r="B65" s="128" t="s">
        <v>207</v>
      </c>
      <c r="C65" s="85" t="s">
        <v>188</v>
      </c>
      <c r="D65" s="124" t="s">
        <v>256</v>
      </c>
      <c r="E65" s="89">
        <v>17</v>
      </c>
      <c r="F65" s="115"/>
      <c r="G65" s="117"/>
      <c r="H65" s="118">
        <f t="shared" si="5"/>
        <v>0</v>
      </c>
    </row>
    <row r="66" spans="1:8" ht="30" x14ac:dyDescent="0.2">
      <c r="A66" s="90" t="s">
        <v>220</v>
      </c>
      <c r="B66" s="86" t="s">
        <v>209</v>
      </c>
      <c r="C66" s="85" t="s">
        <v>72</v>
      </c>
      <c r="D66" s="124" t="s">
        <v>256</v>
      </c>
      <c r="E66" s="89">
        <v>33</v>
      </c>
      <c r="F66" s="115"/>
      <c r="G66" s="117"/>
      <c r="H66" s="118">
        <f t="shared" si="5"/>
        <v>0</v>
      </c>
    </row>
    <row r="67" spans="1:8" x14ac:dyDescent="0.2">
      <c r="A67" s="107">
        <v>9</v>
      </c>
      <c r="B67" s="108" t="s">
        <v>78</v>
      </c>
      <c r="C67" s="109"/>
      <c r="D67" s="110"/>
      <c r="E67" s="111"/>
      <c r="F67" s="110"/>
      <c r="G67" s="122"/>
      <c r="H67" s="123"/>
    </row>
    <row r="68" spans="1:8" ht="45" x14ac:dyDescent="0.2">
      <c r="A68" s="90" t="s">
        <v>221</v>
      </c>
      <c r="B68" s="86" t="s">
        <v>222</v>
      </c>
      <c r="C68" s="85" t="s">
        <v>188</v>
      </c>
      <c r="D68" s="124" t="s">
        <v>256</v>
      </c>
      <c r="E68" s="91">
        <v>27.5</v>
      </c>
      <c r="F68" s="127"/>
      <c r="G68" s="117"/>
      <c r="H68" s="118">
        <f t="shared" ref="H68:H70" si="6">+ROUND(G68*E68,2)</f>
        <v>0</v>
      </c>
    </row>
    <row r="69" spans="1:8" ht="45" x14ac:dyDescent="0.2">
      <c r="A69" s="90" t="s">
        <v>223</v>
      </c>
      <c r="B69" s="86" t="s">
        <v>224</v>
      </c>
      <c r="C69" s="85" t="s">
        <v>188</v>
      </c>
      <c r="D69" s="124" t="s">
        <v>256</v>
      </c>
      <c r="E69" s="91">
        <v>10.5</v>
      </c>
      <c r="F69" s="127"/>
      <c r="G69" s="117"/>
      <c r="H69" s="118">
        <f t="shared" si="6"/>
        <v>0</v>
      </c>
    </row>
    <row r="70" spans="1:8" ht="30" x14ac:dyDescent="0.2">
      <c r="A70" s="90" t="s">
        <v>225</v>
      </c>
      <c r="B70" s="86" t="s">
        <v>209</v>
      </c>
      <c r="C70" s="85" t="s">
        <v>72</v>
      </c>
      <c r="D70" s="124" t="s">
        <v>256</v>
      </c>
      <c r="E70" s="88">
        <v>38</v>
      </c>
      <c r="F70" s="115"/>
      <c r="G70" s="117"/>
      <c r="H70" s="118">
        <f t="shared" si="6"/>
        <v>0</v>
      </c>
    </row>
    <row r="71" spans="1:8" x14ac:dyDescent="0.2">
      <c r="A71" s="107">
        <v>10</v>
      </c>
      <c r="B71" s="108" t="s">
        <v>79</v>
      </c>
      <c r="C71" s="109"/>
      <c r="D71" s="110"/>
      <c r="E71" s="111"/>
      <c r="F71" s="110"/>
      <c r="G71" s="122"/>
      <c r="H71" s="123"/>
    </row>
    <row r="72" spans="1:8" ht="45" x14ac:dyDescent="0.2">
      <c r="A72" s="85" t="s">
        <v>226</v>
      </c>
      <c r="B72" s="128" t="s">
        <v>227</v>
      </c>
      <c r="C72" s="85" t="s">
        <v>228</v>
      </c>
      <c r="D72" s="85" t="s">
        <v>229</v>
      </c>
      <c r="E72" s="89">
        <v>2</v>
      </c>
      <c r="F72" s="129"/>
      <c r="G72" s="117"/>
      <c r="H72" s="118">
        <f t="shared" ref="H72:H74" si="7">+ROUND(G72*E72,2)</f>
        <v>0</v>
      </c>
    </row>
    <row r="73" spans="1:8" ht="45" x14ac:dyDescent="0.2">
      <c r="A73" s="85" t="s">
        <v>230</v>
      </c>
      <c r="B73" s="128" t="s">
        <v>231</v>
      </c>
      <c r="C73" s="85" t="s">
        <v>228</v>
      </c>
      <c r="D73" s="85" t="s">
        <v>229</v>
      </c>
      <c r="E73" s="89">
        <v>2</v>
      </c>
      <c r="F73" s="129"/>
      <c r="G73" s="117"/>
      <c r="H73" s="118">
        <f t="shared" si="7"/>
        <v>0</v>
      </c>
    </row>
    <row r="74" spans="1:8" ht="30" x14ac:dyDescent="0.2">
      <c r="A74" s="85" t="s">
        <v>232</v>
      </c>
      <c r="B74" s="86" t="s">
        <v>233</v>
      </c>
      <c r="C74" s="85" t="s">
        <v>228</v>
      </c>
      <c r="D74" s="85" t="s">
        <v>229</v>
      </c>
      <c r="E74" s="89">
        <v>2</v>
      </c>
      <c r="F74" s="86" t="s">
        <v>234</v>
      </c>
      <c r="G74" s="117"/>
      <c r="H74" s="118">
        <f t="shared" si="7"/>
        <v>0</v>
      </c>
    </row>
    <row r="75" spans="1:8" x14ac:dyDescent="0.2">
      <c r="A75" s="107">
        <v>11</v>
      </c>
      <c r="B75" s="108" t="s">
        <v>80</v>
      </c>
      <c r="C75" s="109"/>
      <c r="D75" s="110"/>
      <c r="E75" s="111"/>
      <c r="F75" s="110"/>
      <c r="G75" s="122"/>
      <c r="H75" s="123"/>
    </row>
    <row r="76" spans="1:8" ht="30" x14ac:dyDescent="0.2">
      <c r="A76" s="85" t="s">
        <v>235</v>
      </c>
      <c r="B76" s="86" t="s">
        <v>236</v>
      </c>
      <c r="C76" s="85" t="s">
        <v>237</v>
      </c>
      <c r="D76" s="85" t="s">
        <v>9</v>
      </c>
      <c r="E76" s="89">
        <v>163</v>
      </c>
      <c r="F76" s="127"/>
      <c r="G76" s="117"/>
      <c r="H76" s="118">
        <f t="shared" ref="H76:H81" si="8">+ROUND(G76*E76,2)</f>
        <v>0</v>
      </c>
    </row>
    <row r="77" spans="1:8" ht="30" x14ac:dyDescent="0.2">
      <c r="A77" s="85" t="s">
        <v>238</v>
      </c>
      <c r="B77" s="86" t="s">
        <v>239</v>
      </c>
      <c r="C77" s="85" t="s">
        <v>237</v>
      </c>
      <c r="D77" s="85" t="s">
        <v>9</v>
      </c>
      <c r="E77" s="89">
        <v>40</v>
      </c>
      <c r="F77" s="127"/>
      <c r="G77" s="117"/>
      <c r="H77" s="118">
        <f t="shared" si="8"/>
        <v>0</v>
      </c>
    </row>
    <row r="78" spans="1:8" ht="30" x14ac:dyDescent="0.2">
      <c r="A78" s="85" t="s">
        <v>240</v>
      </c>
      <c r="B78" s="86" t="s">
        <v>241</v>
      </c>
      <c r="C78" s="85" t="s">
        <v>237</v>
      </c>
      <c r="D78" s="85" t="s">
        <v>9</v>
      </c>
      <c r="E78" s="89">
        <v>50</v>
      </c>
      <c r="F78" s="127"/>
      <c r="G78" s="117"/>
      <c r="H78" s="118">
        <f t="shared" si="8"/>
        <v>0</v>
      </c>
    </row>
    <row r="79" spans="1:8" ht="30" x14ac:dyDescent="0.2">
      <c r="A79" s="85" t="s">
        <v>242</v>
      </c>
      <c r="B79" s="86" t="s">
        <v>243</v>
      </c>
      <c r="C79" s="85" t="s">
        <v>237</v>
      </c>
      <c r="D79" s="85" t="s">
        <v>9</v>
      </c>
      <c r="E79" s="89">
        <v>20</v>
      </c>
      <c r="F79" s="127"/>
      <c r="G79" s="117"/>
      <c r="H79" s="118">
        <f t="shared" si="8"/>
        <v>0</v>
      </c>
    </row>
    <row r="80" spans="1:8" ht="30" x14ac:dyDescent="0.2">
      <c r="A80" s="85" t="s">
        <v>244</v>
      </c>
      <c r="B80" s="86" t="s">
        <v>245</v>
      </c>
      <c r="C80" s="85" t="s">
        <v>237</v>
      </c>
      <c r="D80" s="124" t="s">
        <v>256</v>
      </c>
      <c r="E80" s="92">
        <v>7.5</v>
      </c>
      <c r="F80" s="115"/>
      <c r="G80" s="117"/>
      <c r="H80" s="118">
        <f t="shared" si="8"/>
        <v>0</v>
      </c>
    </row>
    <row r="81" spans="1:8" ht="30" x14ac:dyDescent="0.2">
      <c r="A81" s="85" t="s">
        <v>246</v>
      </c>
      <c r="B81" s="86" t="s">
        <v>247</v>
      </c>
      <c r="C81" s="85" t="s">
        <v>237</v>
      </c>
      <c r="D81" s="85" t="s">
        <v>159</v>
      </c>
      <c r="E81" s="85">
        <v>6</v>
      </c>
      <c r="F81" s="115"/>
      <c r="G81" s="117"/>
      <c r="H81" s="118">
        <f t="shared" si="8"/>
        <v>0</v>
      </c>
    </row>
    <row r="82" spans="1:8" x14ac:dyDescent="0.2">
      <c r="A82" s="107">
        <v>12</v>
      </c>
      <c r="B82" s="108" t="s">
        <v>81</v>
      </c>
      <c r="C82" s="109"/>
      <c r="D82" s="110"/>
      <c r="E82" s="111"/>
      <c r="F82" s="110"/>
      <c r="G82" s="122"/>
      <c r="H82" s="123"/>
    </row>
    <row r="83" spans="1:8" x14ac:dyDescent="0.2">
      <c r="A83" s="85" t="s">
        <v>248</v>
      </c>
      <c r="B83" s="86" t="s">
        <v>249</v>
      </c>
      <c r="C83" s="85" t="s">
        <v>45</v>
      </c>
      <c r="D83" s="85" t="s">
        <v>250</v>
      </c>
      <c r="E83" s="92">
        <v>1.8</v>
      </c>
      <c r="F83" s="127"/>
      <c r="G83" s="117"/>
      <c r="H83" s="118">
        <f t="shared" ref="H83:H84" si="9">+ROUND(G83*E83,2)</f>
        <v>0</v>
      </c>
    </row>
    <row r="84" spans="1:8" x14ac:dyDescent="0.25">
      <c r="A84" s="85" t="s">
        <v>251</v>
      </c>
      <c r="B84" s="86" t="s">
        <v>252</v>
      </c>
      <c r="C84" s="135"/>
      <c r="D84" s="85" t="s">
        <v>9</v>
      </c>
      <c r="E84" s="89">
        <v>99</v>
      </c>
      <c r="F84" s="127"/>
      <c r="G84" s="117"/>
      <c r="H84" s="118">
        <f t="shared" si="9"/>
        <v>0</v>
      </c>
    </row>
    <row r="85" spans="1:8" x14ac:dyDescent="0.2">
      <c r="A85" s="130" t="s">
        <v>10</v>
      </c>
      <c r="B85" s="130"/>
      <c r="C85" s="130"/>
      <c r="D85" s="130"/>
      <c r="E85" s="130"/>
      <c r="F85" s="130"/>
      <c r="G85" s="130"/>
      <c r="H85" s="118">
        <f>+SUM(H1:H84)</f>
        <v>0</v>
      </c>
    </row>
  </sheetData>
  <sheetProtection algorithmName="SHA-512" hashValue="cRjTEASrIHvd9EDZzNyrXtQgt5Z+32a1I/3gTYIQchHaBHutqhOOLoklGxpjiwHGuOxxAVOT/Gsf52dSYx1KbQ==" saltValue="6Ga/wrPML4RN+blHlNPDhQ==" spinCount="100000" sheet="1" objects="1" scenarios="1"/>
  <protectedRanges>
    <protectedRange sqref="G6:G84" name="Diapazonas2"/>
  </protectedRanges>
  <mergeCells count="11">
    <mergeCell ref="A1:H1"/>
    <mergeCell ref="A85:G85"/>
    <mergeCell ref="A2:A3"/>
    <mergeCell ref="B2:B3"/>
    <mergeCell ref="D2:D3"/>
    <mergeCell ref="E2:E3"/>
    <mergeCell ref="F2:F3"/>
    <mergeCell ref="G2:H2"/>
    <mergeCell ref="C2:C3"/>
    <mergeCell ref="B37:F37"/>
    <mergeCell ref="B47:F47"/>
  </mergeCells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191A6-0188-4D74-BAA4-2B7DBC76AA0D}">
  <sheetPr codeName="Lapas3"/>
  <dimension ref="A1:L46"/>
  <sheetViews>
    <sheetView topLeftCell="A27" workbookViewId="0">
      <selection activeCell="H51" sqref="H51"/>
    </sheetView>
  </sheetViews>
  <sheetFormatPr defaultRowHeight="15.75" x14ac:dyDescent="0.2"/>
  <cols>
    <col min="2" max="2" width="57.33203125" customWidth="1"/>
    <col min="3" max="3" width="11.83203125" customWidth="1"/>
    <col min="4" max="5" width="9.33203125" style="2"/>
    <col min="6" max="6" width="11.5" customWidth="1"/>
    <col min="7" max="7" width="15.5" style="3" customWidth="1"/>
    <col min="8" max="8" width="15.1640625" style="25" customWidth="1"/>
  </cols>
  <sheetData>
    <row r="1" spans="1:12" ht="18.75" x14ac:dyDescent="0.3">
      <c r="A1" s="74" t="s">
        <v>13</v>
      </c>
      <c r="B1" s="74"/>
      <c r="C1" s="74"/>
      <c r="D1" s="74"/>
      <c r="E1" s="74"/>
      <c r="F1" s="74"/>
      <c r="G1" s="74"/>
      <c r="H1" s="74"/>
    </row>
    <row r="2" spans="1:12" ht="12.75" x14ac:dyDescent="0.2">
      <c r="A2" s="54" t="s">
        <v>0</v>
      </c>
      <c r="B2" s="55" t="s">
        <v>1</v>
      </c>
      <c r="C2" s="54" t="s">
        <v>7</v>
      </c>
      <c r="D2" s="55" t="s">
        <v>2</v>
      </c>
      <c r="E2" s="77" t="s">
        <v>3</v>
      </c>
      <c r="F2" s="55" t="s">
        <v>4</v>
      </c>
      <c r="G2" s="56" t="s">
        <v>5</v>
      </c>
      <c r="H2" s="56"/>
    </row>
    <row r="3" spans="1:12" ht="25.5" x14ac:dyDescent="0.2">
      <c r="A3" s="75"/>
      <c r="B3" s="76"/>
      <c r="C3" s="75"/>
      <c r="D3" s="76"/>
      <c r="E3" s="78"/>
      <c r="F3" s="76"/>
      <c r="G3" s="22" t="s">
        <v>14</v>
      </c>
      <c r="H3" s="23" t="s">
        <v>6</v>
      </c>
    </row>
    <row r="4" spans="1:12" ht="12.75" x14ac:dyDescent="0.2">
      <c r="A4" s="79" t="s">
        <v>120</v>
      </c>
      <c r="B4" s="80"/>
      <c r="C4" s="80"/>
      <c r="D4" s="80"/>
      <c r="E4" s="80"/>
      <c r="F4" s="27"/>
      <c r="G4" s="19"/>
      <c r="H4" s="28"/>
    </row>
    <row r="5" spans="1:12" ht="15.75" customHeight="1" x14ac:dyDescent="0.2">
      <c r="A5" s="71">
        <v>1</v>
      </c>
      <c r="B5" s="36" t="s">
        <v>82</v>
      </c>
      <c r="C5" s="59" t="s">
        <v>84</v>
      </c>
      <c r="D5" s="38" t="s">
        <v>9</v>
      </c>
      <c r="E5" s="44">
        <v>195</v>
      </c>
      <c r="F5" s="14"/>
      <c r="G5" s="15"/>
      <c r="H5" s="16">
        <f>+ROUND(G5*E5,2)</f>
        <v>0</v>
      </c>
    </row>
    <row r="6" spans="1:12" x14ac:dyDescent="0.2">
      <c r="A6" s="72"/>
      <c r="B6" s="36" t="s">
        <v>85</v>
      </c>
      <c r="C6" s="60"/>
      <c r="D6" s="30" t="s">
        <v>83</v>
      </c>
      <c r="E6" s="44">
        <v>68</v>
      </c>
      <c r="F6" s="1"/>
      <c r="G6" s="12"/>
      <c r="H6" s="16">
        <f t="shared" ref="H6:H7" si="0">+ROUND(G6*E6,2)</f>
        <v>0</v>
      </c>
    </row>
    <row r="7" spans="1:12" x14ac:dyDescent="0.2">
      <c r="A7" s="73"/>
      <c r="B7" s="36" t="s">
        <v>86</v>
      </c>
      <c r="C7" s="61"/>
      <c r="D7" s="30" t="s">
        <v>83</v>
      </c>
      <c r="E7" s="44">
        <v>97</v>
      </c>
      <c r="F7" s="17"/>
      <c r="G7" s="15"/>
      <c r="H7" s="16">
        <f t="shared" si="0"/>
        <v>0</v>
      </c>
    </row>
    <row r="8" spans="1:12" ht="15.75" customHeight="1" x14ac:dyDescent="0.2">
      <c r="A8" s="71">
        <v>2</v>
      </c>
      <c r="B8" s="36" t="s">
        <v>87</v>
      </c>
      <c r="C8" s="62" t="s">
        <v>88</v>
      </c>
      <c r="D8" s="30" t="s">
        <v>83</v>
      </c>
      <c r="E8" s="44">
        <v>214</v>
      </c>
      <c r="F8" s="1"/>
      <c r="G8" s="15"/>
      <c r="H8" s="4">
        <f>+ROUND(G8*E8,2)</f>
        <v>0</v>
      </c>
    </row>
    <row r="9" spans="1:12" x14ac:dyDescent="0.2">
      <c r="A9" s="72"/>
      <c r="B9" s="36" t="s">
        <v>89</v>
      </c>
      <c r="C9" s="63"/>
      <c r="D9" s="30" t="s">
        <v>83</v>
      </c>
      <c r="E9" s="44">
        <v>165</v>
      </c>
      <c r="F9" s="1"/>
      <c r="G9" s="15"/>
      <c r="H9" s="4">
        <f>+ROUND(G9*E9,2)</f>
        <v>0</v>
      </c>
    </row>
    <row r="10" spans="1:12" x14ac:dyDescent="0.2">
      <c r="A10" s="73"/>
      <c r="B10" s="36" t="s">
        <v>90</v>
      </c>
      <c r="C10" s="64"/>
      <c r="D10" s="30" t="s">
        <v>83</v>
      </c>
      <c r="E10" s="44">
        <v>49</v>
      </c>
      <c r="F10" s="1"/>
      <c r="G10" s="15"/>
      <c r="H10" s="4">
        <f>+ROUND(G10*E10,2)</f>
        <v>0</v>
      </c>
    </row>
    <row r="11" spans="1:12" ht="15.75" customHeight="1" x14ac:dyDescent="0.2">
      <c r="A11" s="68">
        <v>3</v>
      </c>
      <c r="B11" s="36" t="s">
        <v>91</v>
      </c>
      <c r="C11" s="65" t="s">
        <v>92</v>
      </c>
      <c r="D11" s="30" t="s">
        <v>9</v>
      </c>
      <c r="E11" s="44">
        <v>278</v>
      </c>
      <c r="F11" s="29"/>
      <c r="G11" s="15"/>
      <c r="H11" s="4">
        <f t="shared" ref="H11:H22" si="1">+ROUND(G11*E11,2)</f>
        <v>0</v>
      </c>
      <c r="J11" s="40"/>
      <c r="K11" s="40"/>
      <c r="L11" s="40"/>
    </row>
    <row r="12" spans="1:12" x14ac:dyDescent="0.2">
      <c r="A12" s="69"/>
      <c r="B12" s="36" t="s">
        <v>93</v>
      </c>
      <c r="C12" s="66"/>
      <c r="D12" s="30" t="s">
        <v>9</v>
      </c>
      <c r="E12" s="44">
        <v>214</v>
      </c>
      <c r="F12" s="29"/>
      <c r="G12" s="15"/>
      <c r="H12" s="4">
        <f t="shared" si="1"/>
        <v>0</v>
      </c>
      <c r="J12" s="40"/>
      <c r="K12" s="40"/>
      <c r="L12" s="40"/>
    </row>
    <row r="13" spans="1:12" ht="17.25" customHeight="1" x14ac:dyDescent="0.2">
      <c r="A13" s="69"/>
      <c r="B13" s="65" t="s">
        <v>94</v>
      </c>
      <c r="C13" s="66"/>
      <c r="D13" s="39" t="s">
        <v>9</v>
      </c>
      <c r="E13" s="45">
        <v>24</v>
      </c>
      <c r="F13" s="41" t="s">
        <v>118</v>
      </c>
      <c r="G13" s="12"/>
      <c r="H13" s="4">
        <f t="shared" si="1"/>
        <v>0</v>
      </c>
      <c r="J13" s="40"/>
      <c r="K13" s="40"/>
      <c r="L13" s="40"/>
    </row>
    <row r="14" spans="1:12" s="42" customFormat="1" x14ac:dyDescent="0.2">
      <c r="A14" s="70"/>
      <c r="B14" s="67"/>
      <c r="C14" s="67"/>
      <c r="D14" s="39" t="s">
        <v>9</v>
      </c>
      <c r="E14" s="46">
        <v>40</v>
      </c>
      <c r="F14" s="41" t="s">
        <v>119</v>
      </c>
      <c r="G14" s="13"/>
      <c r="H14" s="4">
        <f t="shared" si="1"/>
        <v>0</v>
      </c>
      <c r="J14" s="43"/>
      <c r="K14" s="43"/>
      <c r="L14" s="43"/>
    </row>
    <row r="15" spans="1:12" ht="15.75" customHeight="1" x14ac:dyDescent="0.2">
      <c r="A15" s="31">
        <v>4</v>
      </c>
      <c r="B15" s="36" t="s">
        <v>95</v>
      </c>
      <c r="C15" s="32" t="s">
        <v>97</v>
      </c>
      <c r="D15" s="30" t="s">
        <v>96</v>
      </c>
      <c r="E15" s="44">
        <v>1</v>
      </c>
      <c r="F15" s="1"/>
      <c r="G15" s="12"/>
      <c r="H15" s="4">
        <f t="shared" si="1"/>
        <v>0</v>
      </c>
    </row>
    <row r="16" spans="1:12" ht="15.75" customHeight="1" x14ac:dyDescent="0.2">
      <c r="A16" s="31">
        <v>5</v>
      </c>
      <c r="B16" s="36" t="s">
        <v>98</v>
      </c>
      <c r="C16" s="32" t="s">
        <v>100</v>
      </c>
      <c r="D16" s="30" t="s">
        <v>99</v>
      </c>
      <c r="E16" s="44">
        <v>8</v>
      </c>
      <c r="F16" s="1"/>
      <c r="G16" s="12"/>
      <c r="H16" s="4">
        <f t="shared" si="1"/>
        <v>0</v>
      </c>
    </row>
    <row r="17" spans="1:8" ht="15.75" customHeight="1" x14ac:dyDescent="0.2">
      <c r="A17" s="31">
        <v>6</v>
      </c>
      <c r="B17" s="36" t="s">
        <v>101</v>
      </c>
      <c r="C17" s="32" t="s">
        <v>102</v>
      </c>
      <c r="D17" s="30" t="s">
        <v>99</v>
      </c>
      <c r="E17" s="44">
        <v>4</v>
      </c>
      <c r="F17" s="1"/>
      <c r="G17" s="12"/>
      <c r="H17" s="4">
        <f t="shared" si="1"/>
        <v>0</v>
      </c>
    </row>
    <row r="18" spans="1:8" ht="15.75" customHeight="1" x14ac:dyDescent="0.2">
      <c r="A18" s="31">
        <v>7</v>
      </c>
      <c r="B18" s="32" t="s">
        <v>103</v>
      </c>
      <c r="C18" s="32" t="s">
        <v>102</v>
      </c>
      <c r="D18" s="30" t="s">
        <v>99</v>
      </c>
      <c r="E18" s="44">
        <v>4</v>
      </c>
      <c r="F18" s="1"/>
      <c r="G18" s="12"/>
      <c r="H18" s="4">
        <f t="shared" si="1"/>
        <v>0</v>
      </c>
    </row>
    <row r="19" spans="1:8" ht="15.75" customHeight="1" x14ac:dyDescent="0.2">
      <c r="A19" s="31">
        <v>8</v>
      </c>
      <c r="B19" s="36" t="s">
        <v>104</v>
      </c>
      <c r="C19" s="32" t="s">
        <v>105</v>
      </c>
      <c r="D19" s="30" t="s">
        <v>99</v>
      </c>
      <c r="E19" s="44">
        <v>4</v>
      </c>
      <c r="F19" s="1"/>
      <c r="G19" s="12"/>
      <c r="H19" s="4">
        <f t="shared" si="1"/>
        <v>0</v>
      </c>
    </row>
    <row r="20" spans="1:8" ht="15.75" customHeight="1" x14ac:dyDescent="0.2">
      <c r="A20" s="34">
        <v>9</v>
      </c>
      <c r="B20" s="36" t="s">
        <v>106</v>
      </c>
      <c r="C20" s="32" t="s">
        <v>100</v>
      </c>
      <c r="D20" s="30" t="s">
        <v>96</v>
      </c>
      <c r="E20" s="44">
        <v>4</v>
      </c>
      <c r="F20" s="1"/>
      <c r="G20" s="12"/>
      <c r="H20" s="4">
        <f t="shared" si="1"/>
        <v>0</v>
      </c>
    </row>
    <row r="21" spans="1:8" ht="15.75" customHeight="1" x14ac:dyDescent="0.2">
      <c r="A21" s="34">
        <v>10</v>
      </c>
      <c r="B21" s="36" t="s">
        <v>107</v>
      </c>
      <c r="C21" s="32" t="s">
        <v>100</v>
      </c>
      <c r="D21" s="30" t="s">
        <v>99</v>
      </c>
      <c r="E21" s="44">
        <v>4</v>
      </c>
      <c r="F21" s="35"/>
      <c r="G21" s="13"/>
      <c r="H21" s="4">
        <f t="shared" si="1"/>
        <v>0</v>
      </c>
    </row>
    <row r="22" spans="1:8" ht="15.75" customHeight="1" x14ac:dyDescent="0.2">
      <c r="A22" s="34">
        <v>11</v>
      </c>
      <c r="B22" s="36" t="s">
        <v>108</v>
      </c>
      <c r="C22" s="32" t="s">
        <v>109</v>
      </c>
      <c r="D22" s="30" t="s">
        <v>83</v>
      </c>
      <c r="E22" s="44">
        <v>4</v>
      </c>
      <c r="F22" s="21"/>
      <c r="G22" s="12"/>
      <c r="H22" s="4">
        <f t="shared" si="1"/>
        <v>0</v>
      </c>
    </row>
    <row r="23" spans="1:8" ht="15.75" customHeight="1" x14ac:dyDescent="0.2">
      <c r="A23" s="34">
        <v>12</v>
      </c>
      <c r="B23" s="36" t="s">
        <v>110</v>
      </c>
      <c r="C23" s="32" t="s">
        <v>109</v>
      </c>
      <c r="D23" s="30" t="s">
        <v>96</v>
      </c>
      <c r="E23" s="44">
        <v>4</v>
      </c>
      <c r="F23" s="1"/>
      <c r="G23" s="12"/>
      <c r="H23" s="4">
        <f t="shared" ref="H23:H29" si="2">+ROUND(G23*E23,2)</f>
        <v>0</v>
      </c>
    </row>
    <row r="24" spans="1:8" ht="15.75" customHeight="1" x14ac:dyDescent="0.2">
      <c r="A24" s="31">
        <v>13</v>
      </c>
      <c r="B24" s="36" t="s">
        <v>111</v>
      </c>
      <c r="C24" s="32" t="s">
        <v>109</v>
      </c>
      <c r="D24" s="30" t="s">
        <v>96</v>
      </c>
      <c r="E24" s="44">
        <v>1</v>
      </c>
      <c r="F24" s="1"/>
      <c r="G24" s="15"/>
      <c r="H24" s="4">
        <f t="shared" si="2"/>
        <v>0</v>
      </c>
    </row>
    <row r="25" spans="1:8" ht="15.75" customHeight="1" x14ac:dyDescent="0.2">
      <c r="A25" s="31">
        <v>14</v>
      </c>
      <c r="B25" s="36" t="s">
        <v>112</v>
      </c>
      <c r="C25" s="32" t="s">
        <v>109</v>
      </c>
      <c r="D25" s="30" t="s">
        <v>99</v>
      </c>
      <c r="E25" s="44">
        <v>5</v>
      </c>
      <c r="F25" s="21"/>
      <c r="G25" s="15"/>
      <c r="H25" s="4">
        <f t="shared" si="2"/>
        <v>0</v>
      </c>
    </row>
    <row r="26" spans="1:8" ht="15.75" customHeight="1" x14ac:dyDescent="0.2">
      <c r="A26" s="31">
        <v>15</v>
      </c>
      <c r="B26" s="36" t="s">
        <v>113</v>
      </c>
      <c r="C26" s="32" t="s">
        <v>92</v>
      </c>
      <c r="D26" s="30" t="s">
        <v>83</v>
      </c>
      <c r="E26" s="44">
        <v>195</v>
      </c>
      <c r="F26" s="1"/>
      <c r="G26" s="15"/>
      <c r="H26" s="4">
        <f t="shared" si="2"/>
        <v>0</v>
      </c>
    </row>
    <row r="27" spans="1:8" ht="15.75" customHeight="1" x14ac:dyDescent="0.2">
      <c r="A27" s="31">
        <v>16</v>
      </c>
      <c r="B27" s="36" t="s">
        <v>114</v>
      </c>
      <c r="C27" s="32" t="s">
        <v>115</v>
      </c>
      <c r="D27" s="30" t="s">
        <v>99</v>
      </c>
      <c r="E27" s="44">
        <v>4</v>
      </c>
      <c r="F27" s="1"/>
      <c r="G27" s="15"/>
      <c r="H27" s="4">
        <f t="shared" si="2"/>
        <v>0</v>
      </c>
    </row>
    <row r="28" spans="1:8" ht="15.75" customHeight="1" x14ac:dyDescent="0.2">
      <c r="A28" s="31">
        <v>17</v>
      </c>
      <c r="B28" s="36" t="s">
        <v>116</v>
      </c>
      <c r="C28" s="32" t="s">
        <v>115</v>
      </c>
      <c r="D28" s="30" t="s">
        <v>99</v>
      </c>
      <c r="E28" s="44">
        <v>4</v>
      </c>
      <c r="F28" s="1"/>
      <c r="G28" s="15"/>
      <c r="H28" s="4">
        <f t="shared" si="2"/>
        <v>0</v>
      </c>
    </row>
    <row r="29" spans="1:8" x14ac:dyDescent="0.2">
      <c r="A29" s="31">
        <v>18</v>
      </c>
      <c r="B29" s="36" t="s">
        <v>117</v>
      </c>
      <c r="C29" s="37"/>
      <c r="D29" s="30" t="s">
        <v>96</v>
      </c>
      <c r="E29" s="44">
        <v>1</v>
      </c>
      <c r="F29" s="1"/>
      <c r="G29" s="15"/>
      <c r="H29" s="4">
        <f t="shared" si="2"/>
        <v>0</v>
      </c>
    </row>
    <row r="30" spans="1:8" x14ac:dyDescent="0.2">
      <c r="A30" s="33"/>
      <c r="B30" s="26" t="s">
        <v>121</v>
      </c>
      <c r="C30" s="26"/>
      <c r="D30" s="18"/>
      <c r="E30" s="18"/>
      <c r="F30" s="26"/>
      <c r="G30" s="19"/>
      <c r="H30" s="20"/>
    </row>
    <row r="31" spans="1:8" x14ac:dyDescent="0.2">
      <c r="A31" s="31">
        <v>1</v>
      </c>
      <c r="B31" s="47" t="s">
        <v>122</v>
      </c>
      <c r="C31" s="47" t="s">
        <v>143</v>
      </c>
      <c r="D31" s="48" t="s">
        <v>99</v>
      </c>
      <c r="E31" s="21">
        <v>1</v>
      </c>
      <c r="F31" s="24"/>
      <c r="G31" s="15"/>
      <c r="H31" s="4">
        <f t="shared" ref="H31:H45" si="3">+ROUND(G31*E31,2)</f>
        <v>0</v>
      </c>
    </row>
    <row r="32" spans="1:8" x14ac:dyDescent="0.2">
      <c r="A32" s="31">
        <v>2</v>
      </c>
      <c r="B32" s="50" t="s">
        <v>123</v>
      </c>
      <c r="C32" s="47" t="s">
        <v>154</v>
      </c>
      <c r="D32" s="51" t="s">
        <v>99</v>
      </c>
      <c r="E32" s="21">
        <v>4</v>
      </c>
      <c r="F32" s="48" t="s">
        <v>135</v>
      </c>
      <c r="G32" s="15"/>
      <c r="H32" s="4">
        <f t="shared" si="3"/>
        <v>0</v>
      </c>
    </row>
    <row r="33" spans="1:8" x14ac:dyDescent="0.2">
      <c r="A33" s="31">
        <v>3</v>
      </c>
      <c r="B33" s="50" t="s">
        <v>124</v>
      </c>
      <c r="C33" s="49" t="s">
        <v>144</v>
      </c>
      <c r="D33" s="52" t="s">
        <v>9</v>
      </c>
      <c r="E33" s="21">
        <v>232</v>
      </c>
      <c r="F33" s="49" t="s">
        <v>139</v>
      </c>
      <c r="G33" s="15"/>
      <c r="H33" s="4">
        <f t="shared" si="3"/>
        <v>0</v>
      </c>
    </row>
    <row r="34" spans="1:8" x14ac:dyDescent="0.2">
      <c r="A34" s="31"/>
      <c r="B34" s="50"/>
      <c r="C34" s="49" t="s">
        <v>145</v>
      </c>
      <c r="D34" s="52" t="s">
        <v>9</v>
      </c>
      <c r="E34" s="21">
        <v>40</v>
      </c>
      <c r="F34" s="49" t="s">
        <v>140</v>
      </c>
      <c r="G34" s="15"/>
      <c r="H34" s="4">
        <f t="shared" si="3"/>
        <v>0</v>
      </c>
    </row>
    <row r="35" spans="1:8" x14ac:dyDescent="0.2">
      <c r="A35" s="31">
        <v>4</v>
      </c>
      <c r="B35" s="50" t="s">
        <v>125</v>
      </c>
      <c r="C35" s="47" t="s">
        <v>155</v>
      </c>
      <c r="D35" s="51" t="s">
        <v>99</v>
      </c>
      <c r="E35" s="21">
        <v>8</v>
      </c>
      <c r="F35" s="24"/>
      <c r="G35" s="15"/>
      <c r="H35" s="4">
        <f t="shared" si="3"/>
        <v>0</v>
      </c>
    </row>
    <row r="36" spans="1:8" x14ac:dyDescent="0.2">
      <c r="A36" s="31">
        <v>5</v>
      </c>
      <c r="B36" s="50" t="s">
        <v>126</v>
      </c>
      <c r="C36" s="47" t="s">
        <v>146</v>
      </c>
      <c r="D36" s="51" t="s">
        <v>99</v>
      </c>
      <c r="E36" s="21">
        <v>4</v>
      </c>
      <c r="F36" s="24"/>
      <c r="G36" s="15"/>
      <c r="H36" s="4">
        <f t="shared" si="3"/>
        <v>0</v>
      </c>
    </row>
    <row r="37" spans="1:8" x14ac:dyDescent="0.2">
      <c r="A37" s="31">
        <v>6</v>
      </c>
      <c r="B37" s="50" t="s">
        <v>127</v>
      </c>
      <c r="C37" s="47" t="s">
        <v>147</v>
      </c>
      <c r="D37" s="51" t="s">
        <v>99</v>
      </c>
      <c r="E37" s="21">
        <v>4</v>
      </c>
      <c r="F37" s="48" t="s">
        <v>136</v>
      </c>
      <c r="G37" s="15"/>
      <c r="H37" s="4">
        <f t="shared" si="3"/>
        <v>0</v>
      </c>
    </row>
    <row r="38" spans="1:8" x14ac:dyDescent="0.2">
      <c r="A38" s="31">
        <v>7</v>
      </c>
      <c r="B38" s="50" t="s">
        <v>128</v>
      </c>
      <c r="C38" s="47" t="s">
        <v>148</v>
      </c>
      <c r="D38" s="51" t="s">
        <v>99</v>
      </c>
      <c r="E38" s="21">
        <v>4</v>
      </c>
      <c r="F38" s="24"/>
      <c r="G38" s="15"/>
      <c r="H38" s="4">
        <f t="shared" si="3"/>
        <v>0</v>
      </c>
    </row>
    <row r="39" spans="1:8" x14ac:dyDescent="0.2">
      <c r="A39" s="31">
        <v>8</v>
      </c>
      <c r="B39" s="50" t="s">
        <v>129</v>
      </c>
      <c r="C39" s="47" t="s">
        <v>149</v>
      </c>
      <c r="D39" s="51" t="s">
        <v>96</v>
      </c>
      <c r="E39" s="21">
        <v>4</v>
      </c>
      <c r="F39" s="24"/>
      <c r="G39" s="15"/>
      <c r="H39" s="4">
        <f t="shared" si="3"/>
        <v>0</v>
      </c>
    </row>
    <row r="40" spans="1:8" x14ac:dyDescent="0.2">
      <c r="A40" s="31">
        <v>9</v>
      </c>
      <c r="B40" s="50" t="s">
        <v>130</v>
      </c>
      <c r="C40" s="47" t="s">
        <v>150</v>
      </c>
      <c r="D40" s="52" t="s">
        <v>9</v>
      </c>
      <c r="E40" s="21">
        <v>195</v>
      </c>
      <c r="F40" s="24"/>
      <c r="G40" s="15"/>
      <c r="H40" s="4">
        <f t="shared" si="3"/>
        <v>0</v>
      </c>
    </row>
    <row r="41" spans="1:8" x14ac:dyDescent="0.2">
      <c r="A41" s="31">
        <v>10</v>
      </c>
      <c r="B41" s="50" t="s">
        <v>131</v>
      </c>
      <c r="C41" s="47" t="s">
        <v>151</v>
      </c>
      <c r="D41" s="52" t="s">
        <v>9</v>
      </c>
      <c r="E41" s="21">
        <v>165</v>
      </c>
      <c r="F41" s="48" t="s">
        <v>137</v>
      </c>
      <c r="G41" s="15"/>
      <c r="H41" s="4">
        <f t="shared" si="3"/>
        <v>0</v>
      </c>
    </row>
    <row r="42" spans="1:8" x14ac:dyDescent="0.2">
      <c r="A42" s="31">
        <v>11</v>
      </c>
      <c r="B42" s="50" t="s">
        <v>132</v>
      </c>
      <c r="C42" s="47" t="s">
        <v>152</v>
      </c>
      <c r="D42" s="52" t="s">
        <v>9</v>
      </c>
      <c r="E42" s="21">
        <v>49</v>
      </c>
      <c r="F42" s="48" t="s">
        <v>138</v>
      </c>
      <c r="G42" s="15"/>
      <c r="H42" s="4">
        <f t="shared" si="3"/>
        <v>0</v>
      </c>
    </row>
    <row r="43" spans="1:8" x14ac:dyDescent="0.2">
      <c r="A43" s="31">
        <v>12</v>
      </c>
      <c r="B43" s="50" t="s">
        <v>133</v>
      </c>
      <c r="C43" s="47" t="s">
        <v>153</v>
      </c>
      <c r="D43" s="52" t="s">
        <v>9</v>
      </c>
      <c r="E43" s="21">
        <v>10</v>
      </c>
      <c r="F43" s="24"/>
      <c r="G43" s="15"/>
      <c r="H43" s="4">
        <f t="shared" si="3"/>
        <v>0</v>
      </c>
    </row>
    <row r="44" spans="1:8" x14ac:dyDescent="0.2">
      <c r="A44" s="31">
        <v>13</v>
      </c>
      <c r="B44" s="57" t="s">
        <v>134</v>
      </c>
      <c r="C44" s="47" t="s">
        <v>153</v>
      </c>
      <c r="D44" s="52" t="s">
        <v>12</v>
      </c>
      <c r="E44" s="21">
        <v>4</v>
      </c>
      <c r="F44" s="24" t="s">
        <v>141</v>
      </c>
      <c r="G44" s="15"/>
      <c r="H44" s="4">
        <f t="shared" si="3"/>
        <v>0</v>
      </c>
    </row>
    <row r="45" spans="1:8" x14ac:dyDescent="0.2">
      <c r="A45" s="21"/>
      <c r="B45" s="58"/>
      <c r="C45" s="47" t="s">
        <v>153</v>
      </c>
      <c r="D45" s="52" t="s">
        <v>12</v>
      </c>
      <c r="E45" s="21">
        <v>1</v>
      </c>
      <c r="F45" s="24" t="s">
        <v>142</v>
      </c>
      <c r="G45" s="15"/>
      <c r="H45" s="4">
        <f t="shared" si="3"/>
        <v>0</v>
      </c>
    </row>
    <row r="46" spans="1:8" ht="12.75" x14ac:dyDescent="0.2">
      <c r="A46" s="53" t="s">
        <v>10</v>
      </c>
      <c r="B46" s="53"/>
      <c r="C46" s="53"/>
      <c r="D46" s="53"/>
      <c r="E46" s="53"/>
      <c r="F46" s="53"/>
      <c r="G46" s="53"/>
      <c r="H46" s="4">
        <f>+ROUND(SUM(H5:H45),2)</f>
        <v>0</v>
      </c>
    </row>
  </sheetData>
  <sheetProtection algorithmName="SHA-512" hashValue="/3RE7RsufbIzCfynGjox6MlmOJu282oe2TRtURrsPAi2NArP1p8EVIHD4iwvBDpgUDVeJDeHXSxvIGeuXW9ZcQ==" saltValue="fLuoE5Df/5fzEbRRmdHqMg==" spinCount="100000" sheet="1" objects="1" scenarios="1"/>
  <protectedRanges>
    <protectedRange sqref="G5:G45" name="Diapazonas1_1"/>
  </protectedRanges>
  <mergeCells count="18">
    <mergeCell ref="A11:A14"/>
    <mergeCell ref="A8:A10"/>
    <mergeCell ref="A46:G46"/>
    <mergeCell ref="A1:H1"/>
    <mergeCell ref="A2:A3"/>
    <mergeCell ref="B2:B3"/>
    <mergeCell ref="C2:C3"/>
    <mergeCell ref="D2:D3"/>
    <mergeCell ref="E2:E3"/>
    <mergeCell ref="F2:F3"/>
    <mergeCell ref="G2:H2"/>
    <mergeCell ref="A4:E4"/>
    <mergeCell ref="A5:A7"/>
    <mergeCell ref="B44:B45"/>
    <mergeCell ref="C5:C7"/>
    <mergeCell ref="C8:C10"/>
    <mergeCell ref="C11:C14"/>
    <mergeCell ref="B13:B1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267F0-6AD7-4359-AEF4-1D3349371B9F}">
  <sheetPr codeName="Lapas5"/>
  <dimension ref="A2:C8"/>
  <sheetViews>
    <sheetView workbookViewId="0">
      <selection activeCell="C5" sqref="C5"/>
    </sheetView>
  </sheetViews>
  <sheetFormatPr defaultRowHeight="12.75" x14ac:dyDescent="0.2"/>
  <cols>
    <col min="1" max="1" width="32.33203125" customWidth="1"/>
    <col min="2" max="2" width="47.33203125" customWidth="1"/>
    <col min="3" max="3" width="24" customWidth="1"/>
  </cols>
  <sheetData>
    <row r="2" spans="1:3" ht="14.25" x14ac:dyDescent="0.2">
      <c r="A2" s="81" t="s">
        <v>15</v>
      </c>
      <c r="B2" s="81"/>
      <c r="C2" s="81"/>
    </row>
    <row r="3" spans="1:3" x14ac:dyDescent="0.2">
      <c r="A3" s="5" t="s">
        <v>16</v>
      </c>
      <c r="B3" s="5" t="s">
        <v>17</v>
      </c>
      <c r="C3" s="5" t="s">
        <v>18</v>
      </c>
    </row>
    <row r="4" spans="1:3" x14ac:dyDescent="0.2">
      <c r="A4" s="6">
        <v>1</v>
      </c>
      <c r="B4" s="7" t="s">
        <v>21</v>
      </c>
      <c r="C4" s="8">
        <f>+'Susiesikimo dailis'!H85</f>
        <v>0</v>
      </c>
    </row>
    <row r="5" spans="1:3" x14ac:dyDescent="0.2">
      <c r="A5" s="6">
        <v>3</v>
      </c>
      <c r="B5" s="7" t="s">
        <v>19</v>
      </c>
      <c r="C5" s="8">
        <f>+'Elektrotechnikos dalis'!H46</f>
        <v>0</v>
      </c>
    </row>
    <row r="6" spans="1:3" x14ac:dyDescent="0.2">
      <c r="A6" s="82" t="s">
        <v>20</v>
      </c>
      <c r="B6" s="82"/>
      <c r="C6" s="9">
        <f>ROUND(SUM(C4:C5),2)</f>
        <v>0</v>
      </c>
    </row>
    <row r="7" spans="1:3" x14ac:dyDescent="0.2">
      <c r="A7" s="83" t="s">
        <v>22</v>
      </c>
      <c r="B7" s="83"/>
      <c r="C7" s="10">
        <f>+ROUND(C6*0.21,2)</f>
        <v>0</v>
      </c>
    </row>
    <row r="8" spans="1:3" x14ac:dyDescent="0.2">
      <c r="A8" s="84" t="s">
        <v>23</v>
      </c>
      <c r="B8" s="84"/>
      <c r="C8" s="11">
        <f>+C7+C6</f>
        <v>0</v>
      </c>
    </row>
  </sheetData>
  <sheetProtection algorithmName="SHA-512" hashValue="FzfQig2AJhrkyjMYwA2uLfmjQkTJjLELjq45lP/gBSPSMYzypnOFMlb7+IU6hQQZNwtuNC6CLn06JJU1luHdKA==" saltValue="zmMUiqByWC2XHOBCPWIz/Q==" spinCount="100000" sheet="1" objects="1" scenarios="1"/>
  <mergeCells count="4">
    <mergeCell ref="A2:C2"/>
    <mergeCell ref="A6:B6"/>
    <mergeCell ref="A7:B7"/>
    <mergeCell ref="A8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Susiesikimo dailis</vt:lpstr>
      <vt:lpstr>Elektrotechnikos dalis</vt:lpstr>
      <vt:lpstr>Santrauka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Rokas Vadvilavičius</dc:creator>
  <cp:lastModifiedBy>Mindaugas Dabužinskas</cp:lastModifiedBy>
  <dcterms:created xsi:type="dcterms:W3CDTF">2025-04-11T08:34:10Z</dcterms:created>
  <dcterms:modified xsi:type="dcterms:W3CDTF">2025-06-12T10:07:50Z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2025-04-11T00:00:00Z</vt:filetime>
  </property>
  <property fmtid="{D5CDD505-2E9C-101B-9397-08002B2CF9AE}" pid="3" name="LastSaved">
    <vt:filetime>2025-04-11T00:00:00Z</vt:filetime>
  </property>
  <property fmtid="{D5CDD505-2E9C-101B-9397-08002B2CF9AE}" pid="4" name="Producer">
    <vt:lpwstr>iLovePDF</vt:lpwstr>
  </property>
</Properties>
</file>